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сентябрь\Департамент финансов\"/>
    </mc:Choice>
  </mc:AlternateContent>
  <bookViews>
    <workbookView xWindow="0" yWindow="0" windowWidth="17256" windowHeight="7872"/>
  </bookViews>
  <sheets>
    <sheet name="Бюджет_3" sheetId="4" r:id="rId1"/>
  </sheets>
  <definedNames>
    <definedName name="_xlnm.Print_Titles" localSheetId="0">Бюджет_3!$7:$10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96" i="4" l="1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192" i="4"/>
  <c r="T193" i="4"/>
  <c r="T194" i="4"/>
  <c r="T195" i="4"/>
  <c r="T196" i="4"/>
  <c r="T197" i="4"/>
  <c r="T198" i="4"/>
  <c r="T199" i="4"/>
  <c r="T200" i="4"/>
  <c r="T201" i="4"/>
  <c r="T202" i="4"/>
  <c r="T203" i="4"/>
  <c r="T204" i="4"/>
  <c r="T205" i="4"/>
  <c r="T206" i="4"/>
  <c r="T207" i="4"/>
  <c r="T208" i="4"/>
  <c r="T209" i="4"/>
  <c r="T210" i="4"/>
  <c r="T211" i="4"/>
  <c r="T212" i="4"/>
  <c r="T213" i="4"/>
  <c r="T214" i="4"/>
  <c r="T215" i="4"/>
  <c r="T216" i="4"/>
  <c r="T217" i="4"/>
  <c r="T2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237" i="4"/>
  <c r="T238" i="4"/>
  <c r="T239" i="4"/>
  <c r="T240" i="4"/>
  <c r="T241" i="4"/>
  <c r="T242" i="4"/>
  <c r="T243" i="4"/>
  <c r="T244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286" i="4"/>
  <c r="T287" i="4"/>
  <c r="T288" i="4"/>
  <c r="T289" i="4"/>
  <c r="T290" i="4"/>
  <c r="T291" i="4"/>
  <c r="T292" i="4"/>
  <c r="T293" i="4"/>
  <c r="T294" i="4"/>
  <c r="T295" i="4"/>
  <c r="T296" i="4"/>
  <c r="T297" i="4"/>
  <c r="T298" i="4"/>
  <c r="T299" i="4"/>
  <c r="T300" i="4"/>
  <c r="T301" i="4"/>
  <c r="T302" i="4"/>
  <c r="T303" i="4"/>
  <c r="T304" i="4"/>
  <c r="T305" i="4"/>
  <c r="T306" i="4"/>
  <c r="T307" i="4"/>
  <c r="T308" i="4"/>
  <c r="T309" i="4"/>
  <c r="T310" i="4"/>
  <c r="T311" i="4"/>
  <c r="T312" i="4"/>
  <c r="T313" i="4"/>
  <c r="T314" i="4"/>
  <c r="T315" i="4"/>
  <c r="T316" i="4"/>
  <c r="T317" i="4"/>
  <c r="T318" i="4"/>
  <c r="T319" i="4"/>
  <c r="T320" i="4"/>
  <c r="T321" i="4"/>
  <c r="T322" i="4"/>
  <c r="T323" i="4"/>
  <c r="T324" i="4"/>
  <c r="T325" i="4"/>
  <c r="T326" i="4"/>
  <c r="T327" i="4"/>
  <c r="T328" i="4"/>
  <c r="T329" i="4"/>
  <c r="T330" i="4"/>
  <c r="T331" i="4"/>
  <c r="T332" i="4"/>
  <c r="T333" i="4"/>
  <c r="T334" i="4"/>
  <c r="T335" i="4"/>
  <c r="T336" i="4"/>
  <c r="T337" i="4"/>
  <c r="T338" i="4"/>
  <c r="T339" i="4"/>
  <c r="T340" i="4"/>
  <c r="T341" i="4"/>
  <c r="T342" i="4"/>
  <c r="T343" i="4"/>
  <c r="T344" i="4"/>
  <c r="T345" i="4"/>
  <c r="T346" i="4"/>
  <c r="T347" i="4"/>
  <c r="T348" i="4"/>
  <c r="T349" i="4"/>
  <c r="T350" i="4"/>
  <c r="T351" i="4"/>
  <c r="T352" i="4"/>
  <c r="T353" i="4"/>
  <c r="T354" i="4"/>
  <c r="T355" i="4"/>
  <c r="T356" i="4"/>
  <c r="T357" i="4"/>
  <c r="T358" i="4"/>
  <c r="T359" i="4"/>
  <c r="T360" i="4"/>
  <c r="T361" i="4"/>
  <c r="T362" i="4"/>
  <c r="T363" i="4"/>
  <c r="T364" i="4"/>
  <c r="T365" i="4"/>
  <c r="T366" i="4"/>
  <c r="T367" i="4"/>
  <c r="T368" i="4"/>
  <c r="T369" i="4"/>
  <c r="T370" i="4"/>
  <c r="T371" i="4"/>
  <c r="T372" i="4"/>
  <c r="T373" i="4"/>
  <c r="T374" i="4"/>
  <c r="T375" i="4"/>
  <c r="T376" i="4"/>
  <c r="T377" i="4"/>
  <c r="T378" i="4"/>
  <c r="T379" i="4"/>
  <c r="T380" i="4"/>
  <c r="T381" i="4"/>
  <c r="T382" i="4"/>
  <c r="T383" i="4"/>
  <c r="T384" i="4"/>
  <c r="T385" i="4"/>
  <c r="T386" i="4"/>
  <c r="T387" i="4"/>
  <c r="T388" i="4"/>
  <c r="T389" i="4"/>
  <c r="T390" i="4"/>
  <c r="T391" i="4"/>
  <c r="T392" i="4"/>
  <c r="T393" i="4"/>
  <c r="T394" i="4"/>
  <c r="T395" i="4"/>
  <c r="T396" i="4"/>
  <c r="T397" i="4"/>
  <c r="T398" i="4"/>
  <c r="T399" i="4"/>
  <c r="T400" i="4"/>
  <c r="T401" i="4"/>
  <c r="T402" i="4"/>
  <c r="T403" i="4"/>
  <c r="T404" i="4"/>
  <c r="T405" i="4"/>
  <c r="T406" i="4"/>
  <c r="T407" i="4"/>
  <c r="T408" i="4"/>
  <c r="T409" i="4"/>
  <c r="T410" i="4"/>
  <c r="T411" i="4"/>
  <c r="T412" i="4"/>
  <c r="T413" i="4"/>
  <c r="T414" i="4"/>
  <c r="T415" i="4"/>
  <c r="T416" i="4"/>
  <c r="T417" i="4"/>
  <c r="T418" i="4"/>
  <c r="T419" i="4"/>
  <c r="T420" i="4"/>
  <c r="T421" i="4"/>
  <c r="T422" i="4"/>
  <c r="T423" i="4"/>
  <c r="T424" i="4"/>
  <c r="T425" i="4"/>
  <c r="T426" i="4"/>
  <c r="T427" i="4"/>
  <c r="T428" i="4"/>
  <c r="T429" i="4"/>
  <c r="T430" i="4"/>
  <c r="T431" i="4"/>
  <c r="T432" i="4"/>
  <c r="T433" i="4"/>
  <c r="T434" i="4"/>
  <c r="T435" i="4"/>
  <c r="T436" i="4"/>
  <c r="T437" i="4"/>
  <c r="T438" i="4"/>
  <c r="T439" i="4"/>
  <c r="T440" i="4"/>
  <c r="T441" i="4"/>
  <c r="T442" i="4"/>
  <c r="T443" i="4"/>
  <c r="T444" i="4"/>
  <c r="T445" i="4"/>
  <c r="T446" i="4"/>
  <c r="T447" i="4"/>
  <c r="T448" i="4"/>
  <c r="T449" i="4"/>
  <c r="T450" i="4"/>
  <c r="T451" i="4"/>
  <c r="T452" i="4"/>
  <c r="T453" i="4"/>
  <c r="T454" i="4"/>
  <c r="T455" i="4"/>
  <c r="T456" i="4"/>
  <c r="T457" i="4"/>
  <c r="T458" i="4"/>
  <c r="T459" i="4"/>
  <c r="T460" i="4"/>
  <c r="T461" i="4"/>
  <c r="T462" i="4"/>
  <c r="T463" i="4"/>
  <c r="T464" i="4"/>
  <c r="T465" i="4"/>
  <c r="T466" i="4"/>
  <c r="T467" i="4"/>
  <c r="T468" i="4"/>
  <c r="T469" i="4"/>
  <c r="T470" i="4"/>
  <c r="T471" i="4"/>
  <c r="T472" i="4"/>
  <c r="T473" i="4"/>
  <c r="T474" i="4"/>
  <c r="T475" i="4"/>
  <c r="T476" i="4"/>
  <c r="T477" i="4"/>
  <c r="T478" i="4"/>
  <c r="T479" i="4"/>
  <c r="T480" i="4"/>
  <c r="T481" i="4"/>
  <c r="T482" i="4"/>
  <c r="T483" i="4"/>
  <c r="T484" i="4"/>
  <c r="T485" i="4"/>
  <c r="T486" i="4"/>
  <c r="T487" i="4"/>
  <c r="T488" i="4"/>
  <c r="T489" i="4"/>
  <c r="T490" i="4"/>
  <c r="T491" i="4"/>
  <c r="T492" i="4"/>
  <c r="T493" i="4"/>
  <c r="T494" i="4"/>
  <c r="T495" i="4"/>
  <c r="T496" i="4"/>
  <c r="T497" i="4"/>
  <c r="T498" i="4"/>
  <c r="T499" i="4"/>
  <c r="T500" i="4"/>
  <c r="T501" i="4"/>
  <c r="T502" i="4"/>
  <c r="T503" i="4"/>
  <c r="T504" i="4"/>
  <c r="T505" i="4"/>
  <c r="T506" i="4"/>
  <c r="T507" i="4"/>
  <c r="T508" i="4"/>
  <c r="T509" i="4"/>
  <c r="T510" i="4"/>
  <c r="T511" i="4"/>
  <c r="T512" i="4"/>
  <c r="T513" i="4"/>
  <c r="T514" i="4"/>
  <c r="T515" i="4"/>
  <c r="T516" i="4"/>
  <c r="T517" i="4"/>
  <c r="T518" i="4"/>
  <c r="T519" i="4"/>
  <c r="T520" i="4"/>
  <c r="T521" i="4"/>
  <c r="T522" i="4"/>
  <c r="T523" i="4"/>
  <c r="T524" i="4"/>
  <c r="T525" i="4"/>
  <c r="T526" i="4"/>
  <c r="T527" i="4"/>
  <c r="T528" i="4"/>
  <c r="T529" i="4"/>
  <c r="T530" i="4"/>
  <c r="T531" i="4"/>
  <c r="T532" i="4"/>
  <c r="T533" i="4"/>
  <c r="T534" i="4"/>
  <c r="T535" i="4"/>
  <c r="T536" i="4"/>
  <c r="T537" i="4"/>
  <c r="T538" i="4"/>
  <c r="T539" i="4"/>
  <c r="T540" i="4"/>
  <c r="T541" i="4"/>
  <c r="T542" i="4"/>
  <c r="T543" i="4"/>
  <c r="T544" i="4"/>
  <c r="T545" i="4"/>
  <c r="T546" i="4"/>
  <c r="T547" i="4"/>
  <c r="T548" i="4"/>
  <c r="T549" i="4"/>
  <c r="T550" i="4"/>
  <c r="T551" i="4"/>
  <c r="T552" i="4"/>
  <c r="T553" i="4"/>
  <c r="T554" i="4"/>
  <c r="T555" i="4"/>
  <c r="T556" i="4"/>
  <c r="T557" i="4"/>
  <c r="T558" i="4"/>
  <c r="T559" i="4"/>
  <c r="T560" i="4"/>
  <c r="T561" i="4"/>
  <c r="T562" i="4"/>
  <c r="T563" i="4"/>
  <c r="T564" i="4"/>
  <c r="T565" i="4"/>
  <c r="T566" i="4"/>
  <c r="T567" i="4"/>
  <c r="T568" i="4"/>
  <c r="T569" i="4"/>
  <c r="T570" i="4"/>
  <c r="T571" i="4"/>
  <c r="T572" i="4"/>
  <c r="T573" i="4"/>
  <c r="T574" i="4"/>
  <c r="T575" i="4"/>
  <c r="T576" i="4"/>
  <c r="T577" i="4"/>
  <c r="T578" i="4"/>
  <c r="T579" i="4"/>
  <c r="T580" i="4"/>
  <c r="T581" i="4"/>
  <c r="T582" i="4"/>
  <c r="T583" i="4"/>
  <c r="T584" i="4"/>
  <c r="T585" i="4"/>
  <c r="T586" i="4"/>
  <c r="T587" i="4"/>
  <c r="T588" i="4"/>
  <c r="T589" i="4"/>
  <c r="T590" i="4"/>
  <c r="T591" i="4"/>
  <c r="T592" i="4"/>
  <c r="T593" i="4"/>
  <c r="T594" i="4"/>
  <c r="T595" i="4"/>
  <c r="T596" i="4"/>
  <c r="T597" i="4"/>
  <c r="T598" i="4"/>
  <c r="T599" i="4"/>
  <c r="T600" i="4"/>
  <c r="T601" i="4"/>
  <c r="T602" i="4"/>
  <c r="T603" i="4"/>
  <c r="T604" i="4"/>
  <c r="T605" i="4"/>
  <c r="T606" i="4"/>
  <c r="T607" i="4"/>
  <c r="T608" i="4"/>
  <c r="T609" i="4"/>
  <c r="T610" i="4"/>
  <c r="T611" i="4"/>
  <c r="T612" i="4"/>
  <c r="T613" i="4"/>
  <c r="T614" i="4"/>
  <c r="T615" i="4"/>
  <c r="T616" i="4"/>
  <c r="T617" i="4"/>
  <c r="T618" i="4"/>
  <c r="T619" i="4"/>
  <c r="T620" i="4"/>
  <c r="T621" i="4"/>
  <c r="T622" i="4"/>
  <c r="T623" i="4"/>
  <c r="T624" i="4"/>
  <c r="T625" i="4"/>
  <c r="T626" i="4"/>
  <c r="T627" i="4"/>
  <c r="T628" i="4"/>
  <c r="T629" i="4"/>
  <c r="T630" i="4"/>
  <c r="T631" i="4"/>
  <c r="T632" i="4"/>
  <c r="T633" i="4"/>
  <c r="T634" i="4"/>
  <c r="T635" i="4"/>
  <c r="T636" i="4"/>
  <c r="T637" i="4"/>
  <c r="T638" i="4"/>
  <c r="T639" i="4"/>
  <c r="T640" i="4"/>
  <c r="T641" i="4"/>
  <c r="T642" i="4"/>
  <c r="T643" i="4"/>
  <c r="T644" i="4"/>
  <c r="T645" i="4"/>
  <c r="T646" i="4"/>
  <c r="T647" i="4"/>
  <c r="T648" i="4"/>
  <c r="T649" i="4"/>
  <c r="T650" i="4"/>
  <c r="T651" i="4"/>
  <c r="T652" i="4"/>
  <c r="T653" i="4"/>
  <c r="T654" i="4"/>
  <c r="T655" i="4"/>
  <c r="T656" i="4"/>
  <c r="T657" i="4"/>
  <c r="T658" i="4"/>
  <c r="T659" i="4"/>
  <c r="T660" i="4"/>
  <c r="T661" i="4"/>
  <c r="T662" i="4"/>
  <c r="T663" i="4"/>
  <c r="T664" i="4"/>
  <c r="T665" i="4"/>
  <c r="T666" i="4"/>
  <c r="T667" i="4"/>
  <c r="T668" i="4"/>
  <c r="T669" i="4"/>
  <c r="T670" i="4"/>
  <c r="T671" i="4"/>
  <c r="T672" i="4"/>
  <c r="T673" i="4"/>
  <c r="T674" i="4"/>
  <c r="T675" i="4"/>
  <c r="T676" i="4"/>
  <c r="T677" i="4"/>
  <c r="T678" i="4"/>
  <c r="T679" i="4"/>
  <c r="T680" i="4"/>
  <c r="T681" i="4"/>
  <c r="T682" i="4"/>
  <c r="T683" i="4"/>
  <c r="T684" i="4"/>
  <c r="T685" i="4"/>
  <c r="T686" i="4"/>
  <c r="T687" i="4"/>
  <c r="T688" i="4"/>
  <c r="T689" i="4"/>
  <c r="T690" i="4"/>
  <c r="T691" i="4"/>
  <c r="T692" i="4"/>
  <c r="T693" i="4"/>
  <c r="T694" i="4"/>
  <c r="T695" i="4"/>
  <c r="T696" i="4"/>
  <c r="T697" i="4"/>
  <c r="T698" i="4"/>
  <c r="T699" i="4"/>
  <c r="T700" i="4"/>
  <c r="T701" i="4"/>
  <c r="T702" i="4"/>
  <c r="T703" i="4"/>
  <c r="T704" i="4"/>
  <c r="T705" i="4"/>
  <c r="T706" i="4"/>
  <c r="T707" i="4"/>
  <c r="T708" i="4"/>
  <c r="T709" i="4"/>
  <c r="T710" i="4"/>
  <c r="T711" i="4"/>
  <c r="T712" i="4"/>
  <c r="T713" i="4"/>
  <c r="T714" i="4"/>
  <c r="T715" i="4"/>
  <c r="T716" i="4"/>
  <c r="T717" i="4"/>
  <c r="T718" i="4"/>
  <c r="T719" i="4"/>
  <c r="T720" i="4"/>
  <c r="T721" i="4"/>
  <c r="T722" i="4"/>
  <c r="T723" i="4"/>
  <c r="T724" i="4"/>
  <c r="T725" i="4"/>
  <c r="T726" i="4"/>
  <c r="T727" i="4"/>
  <c r="T728" i="4"/>
  <c r="T729" i="4"/>
  <c r="T730" i="4"/>
  <c r="T731" i="4"/>
  <c r="T732" i="4"/>
  <c r="T733" i="4"/>
  <c r="T734" i="4"/>
  <c r="T735" i="4"/>
  <c r="T736" i="4"/>
  <c r="T737" i="4"/>
  <c r="T738" i="4"/>
  <c r="T739" i="4"/>
  <c r="T740" i="4"/>
  <c r="T741" i="4"/>
  <c r="T742" i="4"/>
  <c r="T743" i="4"/>
  <c r="T744" i="4"/>
  <c r="T745" i="4"/>
  <c r="T746" i="4"/>
  <c r="T747" i="4"/>
  <c r="T748" i="4"/>
  <c r="T749" i="4"/>
  <c r="T750" i="4"/>
  <c r="T751" i="4"/>
  <c r="T752" i="4"/>
  <c r="T753" i="4"/>
  <c r="T754" i="4"/>
  <c r="T755" i="4"/>
  <c r="T756" i="4"/>
  <c r="T757" i="4"/>
  <c r="T758" i="4"/>
  <c r="T759" i="4"/>
  <c r="T760" i="4"/>
  <c r="T761" i="4"/>
  <c r="T762" i="4"/>
  <c r="T763" i="4"/>
  <c r="T764" i="4"/>
  <c r="T765" i="4"/>
  <c r="T766" i="4"/>
  <c r="T767" i="4"/>
  <c r="T768" i="4"/>
  <c r="T769" i="4"/>
  <c r="T770" i="4"/>
  <c r="T771" i="4"/>
  <c r="T772" i="4"/>
  <c r="T773" i="4"/>
  <c r="T774" i="4"/>
  <c r="T775" i="4"/>
  <c r="T776" i="4"/>
  <c r="T777" i="4"/>
  <c r="T778" i="4"/>
  <c r="T779" i="4"/>
  <c r="T780" i="4"/>
  <c r="T781" i="4"/>
  <c r="T782" i="4"/>
  <c r="T783" i="4"/>
  <c r="T784" i="4"/>
  <c r="T785" i="4"/>
  <c r="T786" i="4"/>
  <c r="T787" i="4"/>
  <c r="T788" i="4"/>
  <c r="T789" i="4"/>
  <c r="T790" i="4"/>
  <c r="T791" i="4"/>
  <c r="T792" i="4"/>
  <c r="T793" i="4"/>
  <c r="T794" i="4"/>
  <c r="T795" i="4"/>
  <c r="T11" i="4"/>
</calcChain>
</file>

<file path=xl/sharedStrings.xml><?xml version="1.0" encoding="utf-8"?>
<sst xmlns="http://schemas.openxmlformats.org/spreadsheetml/2006/main" count="3172" uniqueCount="493">
  <si>
    <t/>
  </si>
  <si>
    <t>000</t>
  </si>
  <si>
    <t>0000000000</t>
  </si>
  <si>
    <t>73.2.00.02210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</si>
  <si>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</si>
  <si>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</si>
  <si>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</si>
  <si>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</si>
  <si>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</si>
  <si>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</si>
  <si>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</si>
  <si>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</si>
  <si>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</si>
  <si>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</si>
  <si>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</si>
  <si>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</si>
  <si>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</si>
  <si>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</si>
  <si>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</si>
  <si>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</si>
  <si>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</si>
  <si>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</si>
  <si>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</si>
  <si>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</si>
  <si>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</si>
  <si>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</si>
  <si>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</si>
  <si>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</si>
  <si>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</si>
  <si>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</si>
  <si>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</si>
  <si>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</si>
  <si>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</si>
  <si>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</si>
  <si>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</si>
  <si>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</si>
  <si>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</si>
  <si>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</si>
  <si>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</si>
  <si>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</si>
  <si>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</si>
  <si>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</si>
  <si>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</si>
  <si>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</si>
  <si>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</si>
  <si>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</si>
  <si>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</si>
  <si>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</si>
  <si>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</si>
  <si>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</si>
  <si>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</si>
  <si>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</si>
  <si>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</si>
  <si>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</si>
  <si>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</si>
  <si>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</si>
  <si>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</si>
  <si>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</si>
  <si>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</si>
  <si>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</si>
  <si>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</si>
  <si>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</si>
  <si>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</si>
  <si>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</si>
  <si>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</si>
  <si>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</si>
  <si>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</si>
  <si>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</si>
  <si>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</si>
  <si>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</si>
  <si>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</si>
  <si>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</si>
  <si>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</si>
  <si>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</si>
  <si>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</si>
  <si>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</si>
  <si>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</si>
  <si>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</si>
  <si>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</si>
  <si>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</si>
  <si>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</si>
  <si>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</si>
  <si>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</si>
  <si>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</si>
  <si>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</si>
  <si>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</si>
  <si>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</si>
  <si>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</si>
  <si>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</si>
  <si>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</si>
  <si>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</si>
  <si>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</si>
  <si>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</si>
  <si>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</si>
  <si>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</si>
  <si>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</si>
  <si>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</si>
  <si>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</si>
  <si>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</si>
  <si>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</si>
  <si>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</si>
  <si>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</si>
  <si>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</si>
  <si>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</si>
  <si>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</si>
  <si>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</si>
  <si>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</si>
  <si>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</si>
  <si>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</si>
  <si>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</si>
  <si>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</si>
  <si>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</si>
  <si>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</si>
  <si>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</si>
  <si>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</si>
  <si>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</si>
  <si>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</si>
  <si>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</si>
  <si>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</si>
  <si>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</si>
  <si>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</si>
  <si>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</si>
  <si>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</si>
  <si>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</si>
  <si>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</si>
  <si>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</si>
  <si>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</si>
  <si>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10.1.01.25428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</si>
  <si>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</si>
  <si>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</si>
  <si>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</si>
  <si>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</si>
  <si>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</si>
  <si>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</si>
  <si>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</si>
  <si>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</si>
  <si>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</si>
  <si>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</si>
  <si>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</si>
  <si>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</si>
  <si>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</si>
  <si>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</si>
  <si>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</si>
  <si>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</si>
  <si>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</si>
  <si>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</si>
  <si>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</si>
  <si>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</si>
  <si>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</si>
  <si>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</si>
  <si>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</si>
  <si>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</si>
  <si>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</si>
  <si>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</si>
  <si>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</si>
  <si>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</si>
  <si>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</si>
  <si>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</si>
  <si>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</si>
  <si>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</si>
  <si>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</si>
  <si>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</si>
  <si>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</si>
  <si>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</si>
  <si>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</si>
  <si>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</si>
  <si>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</si>
  <si>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</si>
  <si>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</si>
  <si>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</si>
  <si>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</si>
  <si>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</si>
  <si>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</si>
  <si>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</si>
  <si>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</si>
  <si>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</si>
  <si>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</si>
  <si>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</si>
  <si>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</si>
  <si>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</si>
  <si>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</si>
  <si>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</si>
  <si>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</si>
  <si>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</si>
  <si>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</si>
  <si>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</si>
  <si>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</si>
  <si>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</si>
  <si>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</si>
  <si>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</si>
  <si>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</si>
  <si>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</si>
  <si>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</si>
  <si>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</si>
  <si>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</si>
  <si>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</si>
  <si>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</si>
  <si>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</si>
  <si>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</si>
  <si>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</si>
  <si>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</si>
  <si>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</si>
  <si>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</si>
  <si>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</si>
  <si>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</si>
  <si>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</si>
  <si>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</si>
  <si>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</si>
  <si>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24.0.14.V5050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</si>
  <si>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</si>
  <si>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</si>
  <si>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</si>
  <si>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</si>
  <si>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</si>
  <si>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</si>
  <si>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</si>
  <si>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</si>
  <si>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</si>
  <si>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</si>
  <si>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</si>
  <si>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</si>
  <si>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</si>
  <si>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</si>
  <si>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</si>
  <si>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</si>
  <si>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</si>
  <si>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</si>
  <si>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</si>
  <si>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</si>
  <si>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</si>
  <si>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</si>
  <si>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</si>
  <si>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</si>
  <si>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</si>
  <si>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</si>
  <si>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</si>
  <si>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</si>
  <si>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</si>
  <si>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</si>
  <si>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</si>
  <si>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</si>
  <si>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</si>
  <si>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</si>
  <si>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</si>
  <si>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</si>
  <si>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</si>
  <si>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</si>
  <si>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</si>
  <si>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</si>
  <si>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</si>
  <si>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</si>
  <si>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</si>
  <si>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</si>
  <si>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</si>
  <si>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</si>
  <si>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</si>
  <si>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</si>
  <si>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</si>
  <si>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</si>
  <si>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</si>
  <si>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</si>
  <si>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</si>
  <si>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</si>
  <si>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</si>
  <si>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</si>
  <si>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</si>
  <si>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</si>
  <si>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</si>
  <si>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</si>
  <si>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</si>
  <si>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</si>
  <si>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</si>
  <si>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</si>
  <si>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</si>
  <si>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</si>
  <si>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</si>
  <si>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</si>
  <si>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</si>
  <si>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</si>
  <si>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</si>
  <si>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</si>
  <si>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</si>
  <si>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</si>
  <si>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</si>
  <si>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</si>
  <si>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</si>
  <si>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</si>
  <si>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</si>
  <si>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</si>
  <si>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</si>
  <si>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</si>
  <si>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</si>
  <si>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</si>
  <si>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</si>
  <si>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10.3.01.25141</t>
  </si>
  <si>
    <t>Питание учащихся в рамках летней оздоровительной кампании за счет средств местного бюджета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</si>
  <si>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</si>
  <si>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</si>
  <si>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</si>
  <si>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</si>
  <si>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</si>
  <si>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</si>
  <si>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</si>
  <si>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</si>
  <si>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</si>
  <si>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</si>
  <si>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</si>
  <si>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</si>
  <si>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</si>
  <si>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</si>
  <si>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</si>
  <si>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</si>
  <si>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</si>
  <si>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</si>
  <si>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</si>
  <si>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</si>
  <si>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</si>
  <si>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</si>
  <si>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</si>
  <si>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</si>
  <si>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</si>
  <si>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</si>
  <si>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</si>
  <si>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</si>
  <si>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</si>
  <si>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</si>
  <si>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</si>
  <si>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</si>
  <si>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</si>
  <si>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</si>
  <si>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</si>
  <si>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</si>
  <si>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</si>
  <si>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</si>
  <si>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</si>
  <si>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</si>
  <si>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</si>
  <si>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</si>
  <si>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</si>
  <si>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</si>
  <si>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</si>
  <si>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</si>
  <si>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</si>
  <si>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</si>
  <si>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</si>
  <si>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</si>
  <si>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</si>
  <si>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</si>
  <si>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</si>
  <si>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</si>
  <si>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</si>
  <si>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</si>
  <si>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</si>
  <si>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</si>
  <si>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</si>
  <si>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</si>
  <si>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</si>
  <si>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</si>
  <si>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</si>
  <si>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</si>
  <si>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</si>
  <si>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</si>
  <si>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</si>
  <si>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</si>
  <si>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</si>
  <si>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</si>
  <si>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</si>
  <si>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</si>
  <si>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</si>
  <si>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</si>
  <si>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74.1.00.00110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</si>
  <si>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</si>
  <si>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</si>
  <si>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</si>
  <si>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</si>
  <si>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</si>
  <si>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</si>
  <si>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</si>
  <si>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</si>
  <si>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</si>
  <si>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</si>
  <si>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</si>
  <si>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</si>
  <si>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</si>
  <si>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</si>
  <si>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</si>
  <si>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</si>
  <si>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</si>
  <si>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</si>
  <si>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</si>
  <si>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</si>
  <si>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10.1.02.25160</t>
  </si>
  <si>
    <t>Ремонт и благоустройство территории МКОУ "СОШ с. Бирофельд"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</si>
  <si>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</si>
  <si>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</si>
  <si>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</si>
  <si>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</si>
  <si>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</si>
  <si>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</si>
  <si>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</si>
  <si>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</si>
  <si>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</si>
  <si>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</si>
  <si>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</si>
  <si>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</si>
  <si>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</si>
  <si>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</si>
  <si>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</si>
  <si>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</si>
  <si>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</si>
  <si>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</si>
  <si>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</si>
  <si>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</si>
  <si>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</si>
  <si>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</si>
  <si>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</si>
  <si>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</si>
  <si>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</si>
  <si>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</si>
  <si>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</si>
  <si>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</si>
  <si>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</si>
  <si>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</si>
  <si>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</si>
  <si>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</si>
  <si>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</si>
  <si>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</si>
  <si>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</si>
  <si>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</si>
  <si>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</si>
  <si>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</si>
  <si>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</si>
  <si>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</si>
  <si>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</si>
  <si>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</si>
  <si>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</si>
  <si>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</si>
  <si>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</si>
  <si>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</si>
  <si>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</si>
  <si>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</si>
  <si>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</si>
  <si>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</si>
  <si>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</si>
  <si>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</si>
  <si>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</si>
  <si>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</si>
  <si>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</si>
  <si>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</si>
  <si>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</si>
  <si>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</si>
  <si>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</si>
  <si>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</si>
  <si>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</si>
  <si>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</si>
  <si>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</si>
  <si>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</si>
  <si>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</si>
  <si>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</si>
  <si>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</si>
  <si>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</si>
  <si>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</si>
  <si>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</si>
  <si>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</si>
  <si>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</si>
  <si>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</si>
  <si>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</si>
  <si>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</si>
  <si>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</si>
  <si>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</si>
  <si>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</si>
  <si>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</si>
  <si>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</si>
  <si>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экон. статья</t>
  </si>
  <si>
    <t>вид расхода</t>
  </si>
  <si>
    <t>целевая статья</t>
  </si>
  <si>
    <t>Третий плановый год</t>
  </si>
  <si>
    <t>Второй плановый год</t>
  </si>
  <si>
    <t>КВАРТАЛ IV</t>
  </si>
  <si>
    <t>9 МЕСЯЦЕВ</t>
  </si>
  <si>
    <t>КВАРТАЛ III</t>
  </si>
  <si>
    <t>ПОЛУГОДИЕ</t>
  </si>
  <si>
    <t>КВАРТАЛ  II</t>
  </si>
  <si>
    <t>КВАРТАЛ  I</t>
  </si>
  <si>
    <t>ВСЕГО НА ГОД</t>
  </si>
  <si>
    <t>Коды бюджетной классификации</t>
  </si>
  <si>
    <t>Наименование</t>
  </si>
  <si>
    <t>раздел, подраздел</t>
  </si>
  <si>
    <t>ГРБС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</si>
  <si>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</si>
  <si>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Приложение №  4                                                                к решению Собрания депутатов                                          от  _____________  № _______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</si>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</sst>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i/>
      <sz val="9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7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1" fillId="0" borderId="21" xfId="0" applyNumberFormat="1" applyFont="1" applyFill="1" applyBorder="1" applyAlignment="1" applyProtection="1">
      <alignment horizontal="right" vertical="center"/>
      <protection hidden="1"/>
    </xf>
    <xf numFmtId="164" fontId="1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21" xfId="0" applyNumberFormat="1" applyFont="1" applyFill="1" applyBorder="1" applyAlignment="1" applyProtection="1">
      <alignment horizontal="right" vertical="center"/>
      <protection hidden="1"/>
    </xf>
    <xf numFmtId="164" fontId="4" fillId="0" borderId="21" xfId="0" applyNumberFormat="1" applyFont="1" applyFill="1" applyBorder="1" applyAlignment="1" applyProtection="1">
      <alignment horizontal="right" vertical="center"/>
      <protection hidden="1"/>
    </xf>
    <xf numFmtId="165" fontId="4" fillId="0" borderId="21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4" fontId="5" fillId="0" borderId="21" xfId="0" applyNumberFormat="1" applyFont="1" applyFill="1" applyBorder="1" applyAlignment="1" applyProtection="1">
      <alignment horizontal="right" vertical="center"/>
      <protection hidden="1"/>
    </xf>
    <xf numFmtId="164" fontId="5" fillId="0" borderId="21" xfId="0" applyNumberFormat="1" applyFont="1" applyFill="1" applyBorder="1" applyAlignment="1" applyProtection="1">
      <alignment horizontal="right" vertical="center"/>
      <protection hidden="1"/>
    </xf>
    <xf numFmtId="164" fontId="5" fillId="0" borderId="10" xfId="0" applyNumberFormat="1" applyFont="1" applyFill="1" applyBorder="1" applyAlignment="1" applyProtection="1">
      <alignment horizontal="right" vertical="center"/>
      <protection hidden="1"/>
    </xf>
    <xf numFmtId="164" fontId="5" fillId="0" borderId="23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23" xfId="0" applyNumberFormat="1" applyFont="1" applyFill="1" applyBorder="1" applyAlignment="1" applyProtection="1">
      <alignment horizontal="right" vertical="center"/>
      <protection hidden="1"/>
    </xf>
    <xf numFmtId="164" fontId="1" fillId="0" borderId="24" xfId="0" applyNumberFormat="1" applyFont="1" applyFill="1" applyBorder="1" applyAlignment="1" applyProtection="1">
      <alignment horizontal="right" vertical="center"/>
      <protection hidden="1"/>
    </xf>
    <xf numFmtId="164" fontId="5" fillId="0" borderId="23" xfId="0" applyNumberFormat="1" applyFont="1" applyFill="1" applyBorder="1" applyAlignment="1" applyProtection="1">
      <alignment horizontal="right" vertical="center"/>
      <protection hidden="1"/>
    </xf>
    <xf numFmtId="0" fontId="6" fillId="0" borderId="15" xfId="0" applyNumberFormat="1" applyFont="1" applyFill="1" applyBorder="1" applyAlignment="1" applyProtection="1">
      <alignment horizontal="center"/>
      <protection hidden="1"/>
    </xf>
    <xf numFmtId="0" fontId="6" fillId="0" borderId="25" xfId="0" applyNumberFormat="1" applyFont="1" applyFill="1" applyBorder="1" applyAlignment="1" applyProtection="1">
      <alignment horizontal="center"/>
      <protection hidden="1"/>
    </xf>
    <xf numFmtId="0" fontId="7" fillId="0" borderId="26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Font="1"/>
    <xf numFmtId="0" fontId="13" fillId="0" borderId="0" xfId="0" applyFont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alignment horizontal="center" vertical="center"/>
      <protection hidden="1"/>
    </xf>
    <xf numFmtId="168" fontId="11" fillId="0" borderId="21" xfId="0" applyNumberFormat="1" applyFont="1" applyFill="1" applyBorder="1" applyAlignment="1" applyProtection="1">
      <alignment horizontal="center" vertical="center"/>
      <protection hidden="1"/>
    </xf>
    <xf numFmtId="0" fontId="6" fillId="0" borderId="25" xfId="0" applyNumberFormat="1" applyFont="1" applyFill="1" applyBorder="1" applyAlignment="1" applyProtection="1">
      <alignment horizontal="centerContinuous"/>
      <protection hidden="1"/>
    </xf>
    <xf numFmtId="0" fontId="14" fillId="0" borderId="28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168" fontId="11" fillId="0" borderId="29" xfId="0" applyNumberFormat="1" applyFont="1" applyFill="1" applyBorder="1" applyAlignment="1" applyProtection="1">
      <alignment horizontal="center" vertical="center"/>
      <protection hidden="1"/>
    </xf>
    <xf numFmtId="165" fontId="5" fillId="2" borderId="21" xfId="0" applyNumberFormat="1" applyFont="1" applyFill="1" applyBorder="1" applyAlignment="1" applyProtection="1">
      <alignment horizontal="center" vertical="center"/>
      <protection hidden="1"/>
    </xf>
    <xf numFmtId="167" fontId="5" fillId="2" borderId="21" xfId="0" applyNumberFormat="1" applyFont="1" applyFill="1" applyBorder="1" applyAlignment="1" applyProtection="1">
      <alignment horizontal="center" vertical="center"/>
      <protection hidden="1"/>
    </xf>
    <xf numFmtId="166" fontId="5" fillId="2" borderId="21" xfId="0" applyNumberFormat="1" applyFont="1" applyFill="1" applyBorder="1" applyAlignment="1" applyProtection="1">
      <alignment horizontal="center" vertical="center"/>
      <protection hidden="1"/>
    </xf>
    <xf numFmtId="165" fontId="1" fillId="2" borderId="21" xfId="0" applyNumberFormat="1" applyFont="1" applyFill="1" applyBorder="1" applyAlignment="1" applyProtection="1">
      <alignment horizontal="center" vertical="center"/>
      <protection hidden="1"/>
    </xf>
    <xf numFmtId="168" fontId="11" fillId="2" borderId="21" xfId="0" applyNumberFormat="1" applyFont="1" applyFill="1" applyBorder="1" applyAlignment="1" applyProtection="1">
      <alignment horizontal="center" vertical="center"/>
      <protection hidden="1"/>
    </xf>
    <xf numFmtId="167" fontId="4" fillId="0" borderId="21" xfId="0" applyNumberFormat="1" applyFont="1" applyFill="1" applyBorder="1" applyAlignment="1" applyProtection="1">
      <alignment horizontal="center" vertical="center"/>
      <protection hidden="1"/>
    </xf>
    <xf numFmtId="166" fontId="4" fillId="0" borderId="21" xfId="0" applyNumberFormat="1" applyFont="1" applyFill="1" applyBorder="1" applyAlignment="1" applyProtection="1">
      <alignment horizontal="center" vertical="center"/>
      <protection hidden="1"/>
    </xf>
    <xf numFmtId="167" fontId="2" fillId="0" borderId="21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5" fillId="2" borderId="2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0" fillId="2" borderId="21" xfId="0" applyFill="1" applyBorder="1" applyAlignment="1">
      <alignment horizontal="center" vertical="center"/>
    </xf>
    <xf numFmtId="0" fontId="0" fillId="2" borderId="21" xfId="0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800"/>
  <sheetViews>
    <sheetView showGridLines="0" tabSelected="1" topLeftCell="N61" zoomScaleNormal="100" workbookViewId="0">
      <selection activeCell="AG8" sqref="AG8"/>
    </sheetView>
  </sheetViews>
  <sheetFormatPr defaultColWidth="9.109375" defaultRowHeight="13.2" x14ac:dyDescent="0.25"/>
  <cols>
    <col min="1" max="1" width="1.44140625" customWidth="1"/>
    <col min="2" max="13" width="0" hidden="1" customWidth="1"/>
    <col min="14" max="14" width="41.6640625" customWidth="1"/>
    <col min="15" max="15" width="5.21875" customWidth="1"/>
    <col min="16" max="16" width="9.21875" customWidth="1"/>
    <col min="17" max="17" width="11.21875" customWidth="1"/>
    <col min="18" max="18" width="8.44140625" customWidth="1"/>
    <col min="19" max="19" width="0" hidden="1" customWidth="1"/>
    <col min="20" max="20" width="14.44140625" customWidth="1"/>
    <col min="21" max="21" width="13.88671875" hidden="1" customWidth="1"/>
    <col min="22" max="27" width="0" hidden="1" customWidth="1"/>
    <col min="28" max="29" width="12.109375" hidden="1" customWidth="1"/>
    <col min="30" max="30" width="5.21875" hidden="1" customWidth="1"/>
    <col min="31" max="31" width="7.21875" customWidth="1"/>
    <col min="32" max="256" width="9.109375" customWidth="1"/>
  </cols>
  <sheetData>
    <row r="2" spans="1:31" ht="42" customHeight="1" x14ac:dyDescent="0.25">
      <c r="Q2" s="94" t="s">
        <v>490</v>
      </c>
      <c r="R2" s="95"/>
      <c r="S2" s="95"/>
      <c r="T2" s="95"/>
    </row>
    <row r="3" spans="1:31" ht="42.6" customHeight="1" x14ac:dyDescent="0.25">
      <c r="A3" s="3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9" t="s">
        <v>489</v>
      </c>
      <c r="O3" s="70"/>
      <c r="P3" s="70"/>
      <c r="Q3" s="70"/>
      <c r="R3" s="70"/>
      <c r="S3" s="70"/>
      <c r="T3" s="70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8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2.75" customHeight="1" x14ac:dyDescent="0.3">
      <c r="A5" s="34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2"/>
      <c r="R5" s="33"/>
      <c r="S5" s="33"/>
      <c r="T5" s="33"/>
      <c r="U5" s="33"/>
      <c r="V5" s="32"/>
      <c r="W5" s="32"/>
      <c r="X5" s="32"/>
      <c r="Y5" s="32"/>
      <c r="Z5" s="32"/>
      <c r="AA5" s="32"/>
      <c r="AB5" s="1"/>
      <c r="AC5" s="1"/>
      <c r="AD5" s="1"/>
      <c r="AE5" s="1"/>
    </row>
    <row r="6" spans="1:31" ht="11.25" customHeight="1" thickBot="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71" t="s">
        <v>491</v>
      </c>
      <c r="V6" s="20"/>
      <c r="W6" s="20"/>
      <c r="X6" s="20"/>
      <c r="Y6" s="20"/>
      <c r="Z6" s="20"/>
      <c r="AA6" s="20"/>
      <c r="AB6" s="31"/>
      <c r="AC6" s="20"/>
      <c r="AD6" s="20"/>
      <c r="AE6" s="1"/>
    </row>
    <row r="7" spans="1:31" ht="12" customHeight="1" thickBot="1" x14ac:dyDescent="0.3">
      <c r="A7" s="20"/>
      <c r="B7" s="30" t="s">
        <v>486</v>
      </c>
      <c r="C7" s="29" t="s">
        <v>486</v>
      </c>
      <c r="D7" s="29" t="s">
        <v>486</v>
      </c>
      <c r="E7" s="29" t="s">
        <v>486</v>
      </c>
      <c r="F7" s="29"/>
      <c r="G7" s="29"/>
      <c r="H7" s="29"/>
      <c r="I7" s="29"/>
      <c r="J7" s="29"/>
      <c r="K7" s="29"/>
      <c r="L7" s="29" t="s">
        <v>486</v>
      </c>
      <c r="M7" s="28" t="s">
        <v>486</v>
      </c>
      <c r="N7" s="28" t="s">
        <v>486</v>
      </c>
      <c r="O7" s="29" t="s">
        <v>485</v>
      </c>
      <c r="P7" s="29"/>
      <c r="Q7" s="29"/>
      <c r="R7" s="29"/>
      <c r="S7" s="29"/>
      <c r="T7" s="22" t="s">
        <v>484</v>
      </c>
      <c r="U7" s="22" t="s">
        <v>484</v>
      </c>
      <c r="V7" s="23" t="s">
        <v>483</v>
      </c>
      <c r="W7" s="23" t="s">
        <v>482</v>
      </c>
      <c r="X7" s="23" t="s">
        <v>481</v>
      </c>
      <c r="Y7" s="23" t="s">
        <v>480</v>
      </c>
      <c r="Z7" s="23" t="s">
        <v>479</v>
      </c>
      <c r="AA7" s="23" t="s">
        <v>478</v>
      </c>
      <c r="AB7" s="23" t="s">
        <v>477</v>
      </c>
      <c r="AC7" s="22" t="s">
        <v>476</v>
      </c>
      <c r="AD7" s="21"/>
      <c r="AE7" s="20"/>
    </row>
    <row r="8" spans="1:31" ht="14.25" customHeight="1" thickBot="1" x14ac:dyDescent="0.3">
      <c r="A8" s="20"/>
      <c r="B8" s="30"/>
      <c r="C8" s="29"/>
      <c r="D8" s="29"/>
      <c r="E8" s="29"/>
      <c r="F8" s="29"/>
      <c r="G8" s="29"/>
      <c r="H8" s="29"/>
      <c r="I8" s="29"/>
      <c r="J8" s="29"/>
      <c r="K8" s="29"/>
      <c r="L8" s="29"/>
      <c r="M8" s="28"/>
      <c r="N8" s="28"/>
      <c r="O8" s="29"/>
      <c r="P8" s="29"/>
      <c r="Q8" s="29"/>
      <c r="R8" s="29"/>
      <c r="S8" s="29"/>
      <c r="T8" s="22"/>
      <c r="U8" s="22"/>
      <c r="V8" s="23"/>
      <c r="W8" s="23"/>
      <c r="X8" s="23"/>
      <c r="Y8" s="23"/>
      <c r="Z8" s="23"/>
      <c r="AA8" s="23"/>
      <c r="AB8" s="23"/>
      <c r="AC8" s="22"/>
      <c r="AD8" s="21"/>
      <c r="AE8" s="20"/>
    </row>
    <row r="9" spans="1:31" ht="34.5" customHeight="1" thickBot="1" x14ac:dyDescent="0.3">
      <c r="A9" s="2"/>
      <c r="B9" s="30"/>
      <c r="C9" s="29"/>
      <c r="D9" s="29"/>
      <c r="E9" s="29"/>
      <c r="F9" s="29"/>
      <c r="G9" s="29"/>
      <c r="H9" s="29"/>
      <c r="I9" s="29"/>
      <c r="J9" s="29"/>
      <c r="K9" s="29"/>
      <c r="L9" s="29"/>
      <c r="M9" s="28"/>
      <c r="N9" s="27"/>
      <c r="O9" s="66" t="s">
        <v>488</v>
      </c>
      <c r="P9" s="66" t="s">
        <v>487</v>
      </c>
      <c r="Q9" s="25" t="s">
        <v>475</v>
      </c>
      <c r="R9" s="26" t="s">
        <v>474</v>
      </c>
      <c r="S9" s="25" t="s">
        <v>473</v>
      </c>
      <c r="T9" s="22"/>
      <c r="U9" s="22"/>
      <c r="V9" s="24"/>
      <c r="W9" s="24"/>
      <c r="X9" s="24"/>
      <c r="Y9" s="24"/>
      <c r="Z9" s="24"/>
      <c r="AA9" s="24"/>
      <c r="AB9" s="23"/>
      <c r="AC9" s="22"/>
      <c r="AD9" s="21"/>
      <c r="AE9" s="20" t="s">
        <v>0</v>
      </c>
    </row>
    <row r="10" spans="1:31" ht="9.75" customHeight="1" thickBot="1" x14ac:dyDescent="0.3">
      <c r="A10" s="7"/>
      <c r="B10" s="19"/>
      <c r="C10" s="19">
        <v>1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75">
        <v>1</v>
      </c>
      <c r="O10" s="64">
        <v>2</v>
      </c>
      <c r="P10" s="64">
        <v>3</v>
      </c>
      <c r="Q10" s="64">
        <v>4</v>
      </c>
      <c r="R10" s="64">
        <v>5</v>
      </c>
      <c r="S10" s="64">
        <v>6</v>
      </c>
      <c r="T10" s="64"/>
      <c r="U10" s="65">
        <v>7</v>
      </c>
      <c r="V10" s="64">
        <v>8</v>
      </c>
      <c r="W10" s="64">
        <v>9</v>
      </c>
      <c r="X10" s="64">
        <v>10</v>
      </c>
      <c r="Y10" s="64">
        <v>11</v>
      </c>
      <c r="Z10" s="64">
        <v>12</v>
      </c>
      <c r="AA10" s="63">
        <v>13</v>
      </c>
      <c r="AB10" s="18">
        <v>14</v>
      </c>
      <c r="AC10" s="18">
        <v>15</v>
      </c>
      <c r="AD10" s="17"/>
      <c r="AE10" s="16" t="s">
        <v>0</v>
      </c>
    </row>
    <row r="11" spans="1:31" ht="33" customHeight="1" x14ac:dyDescent="0.25">
      <c r="A11" s="72"/>
      <c r="B11" s="89" t="s">
        <v>472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0">
        <v>601</v>
      </c>
      <c r="P11" s="81">
        <v>0</v>
      </c>
      <c r="Q11" s="82" t="s">
        <v>29</v>
      </c>
      <c r="R11" s="80" t="s">
        <v>1</v>
      </c>
      <c r="S11" s="83"/>
      <c r="T11" s="84">
        <f>U11/1000</f>
        <v>103098.56312000001</v>
      </c>
      <c r="U11" s="62">
        <v>103098563.12</v>
      </c>
      <c r="V11" s="61">
        <v>98779776.840000004</v>
      </c>
      <c r="W11" s="60">
        <v>1579769.78</v>
      </c>
      <c r="X11" s="60"/>
      <c r="Y11" s="59">
        <v>2739016.5</v>
      </c>
      <c r="Z11" s="58"/>
      <c r="AA11" s="57"/>
      <c r="AB11" s="15">
        <v>89709398</v>
      </c>
      <c r="AC11" s="14">
        <v>95506518</v>
      </c>
      <c r="AD11" s="13">
        <v>146</v>
      </c>
      <c r="AE11" s="6" t="s">
        <v>0</v>
      </c>
    </row>
    <row r="12" spans="1:31" ht="12.75" customHeight="1" x14ac:dyDescent="0.25">
      <c r="A12" s="72"/>
      <c r="B12" s="90" t="s">
        <v>31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53">
        <v>601</v>
      </c>
      <c r="P12" s="85">
        <v>100</v>
      </c>
      <c r="Q12" s="86" t="s">
        <v>29</v>
      </c>
      <c r="R12" s="53" t="s">
        <v>1</v>
      </c>
      <c r="S12" s="73"/>
      <c r="T12" s="74">
        <f t="shared" ref="T12:T70" si="0">U12/1000</f>
        <v>79781.647010000001</v>
      </c>
      <c r="U12" s="52">
        <v>79781647.010000005</v>
      </c>
      <c r="V12" s="47">
        <v>75738411.680000007</v>
      </c>
      <c r="W12" s="46">
        <v>1304218.83</v>
      </c>
      <c r="X12" s="46"/>
      <c r="Y12">
        <v>2739016.5</v>
      </c>
      <c r="Z12" s="51"/>
      <c r="AA12" s="50"/>
      <c r="AB12" s="12">
        <v>66864228</v>
      </c>
      <c r="AC12" s="11">
        <v>66771128</v>
      </c>
      <c r="AD12" s="8">
        <v>146</v>
      </c>
      <c r="AE12" s="6" t="s">
        <v>0</v>
      </c>
    </row>
    <row r="13" spans="1:31" ht="29.4" customHeight="1" x14ac:dyDescent="0.25">
      <c r="A13" s="72"/>
      <c r="B13" s="91" t="s">
        <v>471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49">
        <v>601</v>
      </c>
      <c r="P13" s="87">
        <v>102</v>
      </c>
      <c r="Q13" s="88" t="s">
        <v>29</v>
      </c>
      <c r="R13" s="49" t="s">
        <v>1</v>
      </c>
      <c r="S13" s="73"/>
      <c r="T13" s="74">
        <f t="shared" si="0"/>
        <v>3072.6</v>
      </c>
      <c r="U13" s="48">
        <v>3072600</v>
      </c>
      <c r="V13" s="47">
        <v>2904000</v>
      </c>
      <c r="W13" s="46">
        <v>0</v>
      </c>
      <c r="X13" s="46"/>
      <c r="Y13">
        <v>168600</v>
      </c>
      <c r="Z13" s="45"/>
      <c r="AA13" s="44"/>
      <c r="AB13" s="10">
        <v>2588900</v>
      </c>
      <c r="AC13" s="9">
        <v>2704000</v>
      </c>
      <c r="AD13" s="8">
        <v>146</v>
      </c>
      <c r="AE13" s="6" t="s">
        <v>0</v>
      </c>
    </row>
    <row r="14" spans="1:31" ht="19.8" customHeight="1" x14ac:dyDescent="0.25">
      <c r="A14" s="72"/>
      <c r="B14" s="91" t="s">
        <v>470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49">
        <v>601</v>
      </c>
      <c r="P14" s="87">
        <v>102</v>
      </c>
      <c r="Q14" s="88" t="s">
        <v>469</v>
      </c>
      <c r="R14" s="49" t="s">
        <v>1</v>
      </c>
      <c r="S14" s="73"/>
      <c r="T14" s="74">
        <f t="shared" si="0"/>
        <v>3072.6</v>
      </c>
      <c r="U14" s="48">
        <v>3072600</v>
      </c>
      <c r="V14" s="47">
        <v>2904000</v>
      </c>
      <c r="W14" s="46">
        <v>0</v>
      </c>
      <c r="X14" s="46"/>
      <c r="Y14">
        <v>168600</v>
      </c>
      <c r="Z14" s="45"/>
      <c r="AA14" s="44"/>
      <c r="AB14" s="10">
        <v>2588900</v>
      </c>
      <c r="AC14" s="9">
        <v>2704000</v>
      </c>
      <c r="AD14" s="8">
        <v>146</v>
      </c>
      <c r="AE14" s="6" t="s">
        <v>0</v>
      </c>
    </row>
    <row r="15" spans="1:31" ht="12.75" customHeight="1" x14ac:dyDescent="0.25">
      <c r="A15" s="72"/>
      <c r="B15" s="91" t="s">
        <v>468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49">
        <v>601</v>
      </c>
      <c r="P15" s="87">
        <v>102</v>
      </c>
      <c r="Q15" s="88" t="s">
        <v>467</v>
      </c>
      <c r="R15" s="49" t="s">
        <v>1</v>
      </c>
      <c r="S15" s="73"/>
      <c r="T15" s="74">
        <f t="shared" si="0"/>
        <v>3072.6</v>
      </c>
      <c r="U15" s="48">
        <v>3072600</v>
      </c>
      <c r="V15" s="47">
        <v>2904000</v>
      </c>
      <c r="W15" s="46">
        <v>0</v>
      </c>
      <c r="X15" s="46"/>
      <c r="Y15">
        <v>168600</v>
      </c>
      <c r="Z15" s="45"/>
      <c r="AA15" s="44"/>
      <c r="AB15" s="10">
        <v>2588900</v>
      </c>
      <c r="AC15" s="9">
        <v>2704000</v>
      </c>
      <c r="AD15" s="8">
        <v>146</v>
      </c>
      <c r="AE15" s="6" t="s">
        <v>0</v>
      </c>
    </row>
    <row r="16" spans="1:31" ht="19.8" customHeight="1" x14ac:dyDescent="0.25">
      <c r="A16" s="72"/>
      <c r="B16" s="91" t="s">
        <v>466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49">
        <v>601</v>
      </c>
      <c r="P16" s="87">
        <v>102</v>
      </c>
      <c r="Q16" s="88" t="s">
        <v>465</v>
      </c>
      <c r="R16" s="49" t="s">
        <v>1</v>
      </c>
      <c r="S16" s="73"/>
      <c r="T16" s="74">
        <f t="shared" si="0"/>
        <v>2822.6</v>
      </c>
      <c r="U16" s="48">
        <v>2822600</v>
      </c>
      <c r="V16" s="47">
        <v>2654000</v>
      </c>
      <c r="W16" s="46">
        <v>0</v>
      </c>
      <c r="X16" s="46"/>
      <c r="Y16">
        <v>168600</v>
      </c>
      <c r="Z16" s="45"/>
      <c r="AA16" s="44"/>
      <c r="AB16" s="10">
        <v>2538900</v>
      </c>
      <c r="AC16" s="9">
        <v>2654000</v>
      </c>
      <c r="AD16" s="8">
        <v>146</v>
      </c>
      <c r="AE16" s="6" t="s">
        <v>0</v>
      </c>
    </row>
    <row r="17" spans="1:31" ht="48.6" customHeight="1" x14ac:dyDescent="0.25">
      <c r="A17" s="72"/>
      <c r="B17" s="91" t="s">
        <v>11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49">
        <v>601</v>
      </c>
      <c r="P17" s="87">
        <v>102</v>
      </c>
      <c r="Q17" s="88" t="s">
        <v>465</v>
      </c>
      <c r="R17" s="49" t="s">
        <v>10</v>
      </c>
      <c r="S17" s="73"/>
      <c r="T17" s="74">
        <f t="shared" si="0"/>
        <v>2822.6</v>
      </c>
      <c r="U17" s="48">
        <v>2822600</v>
      </c>
      <c r="V17" s="47">
        <v>2654000</v>
      </c>
      <c r="W17" s="46">
        <v>0</v>
      </c>
      <c r="X17" s="46"/>
      <c r="Y17">
        <v>168600</v>
      </c>
      <c r="Z17" s="45"/>
      <c r="AA17" s="44"/>
      <c r="AB17" s="10">
        <v>2538900</v>
      </c>
      <c r="AC17" s="9">
        <v>2654000</v>
      </c>
      <c r="AD17" s="8">
        <v>146</v>
      </c>
      <c r="AE17" s="6" t="s">
        <v>0</v>
      </c>
    </row>
    <row r="18" spans="1:31" ht="19.8" customHeight="1" x14ac:dyDescent="0.25">
      <c r="A18" s="72"/>
      <c r="B18" s="91" t="s">
        <v>9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49">
        <v>601</v>
      </c>
      <c r="P18" s="87">
        <v>102</v>
      </c>
      <c r="Q18" s="88" t="s">
        <v>465</v>
      </c>
      <c r="R18" s="49" t="s">
        <v>8</v>
      </c>
      <c r="S18" s="73"/>
      <c r="T18" s="74">
        <f t="shared" si="0"/>
        <v>2822.6</v>
      </c>
      <c r="U18" s="48">
        <v>2822600</v>
      </c>
      <c r="V18" s="47">
        <v>2654000</v>
      </c>
      <c r="W18" s="46">
        <v>0</v>
      </c>
      <c r="X18" s="46"/>
      <c r="Y18">
        <v>168600</v>
      </c>
      <c r="Z18" s="45"/>
      <c r="AA18" s="44"/>
      <c r="AB18" s="10">
        <v>2538900</v>
      </c>
      <c r="AC18" s="9">
        <v>2654000</v>
      </c>
      <c r="AD18" s="8">
        <v>146</v>
      </c>
      <c r="AE18" s="6" t="s">
        <v>0</v>
      </c>
    </row>
    <row r="19" spans="1:31" ht="19.8" customHeight="1" x14ac:dyDescent="0.25">
      <c r="A19" s="72"/>
      <c r="B19" s="91" t="s">
        <v>18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49">
        <v>601</v>
      </c>
      <c r="P19" s="87">
        <v>102</v>
      </c>
      <c r="Q19" s="88" t="s">
        <v>464</v>
      </c>
      <c r="R19" s="49" t="s">
        <v>1</v>
      </c>
      <c r="S19" s="73"/>
      <c r="T19" s="74">
        <f t="shared" si="0"/>
        <v>250</v>
      </c>
      <c r="U19" s="48">
        <v>250000</v>
      </c>
      <c r="V19" s="47">
        <v>250000</v>
      </c>
      <c r="W19" s="46">
        <v>0</v>
      </c>
      <c r="X19" s="46"/>
      <c r="Y19">
        <v>0</v>
      </c>
      <c r="Z19" s="45"/>
      <c r="AA19" s="44"/>
      <c r="AB19" s="10">
        <v>50000</v>
      </c>
      <c r="AC19" s="9">
        <v>50000</v>
      </c>
      <c r="AD19" s="8">
        <v>146</v>
      </c>
      <c r="AE19" s="6" t="s">
        <v>0</v>
      </c>
    </row>
    <row r="20" spans="1:31" ht="48.6" customHeight="1" x14ac:dyDescent="0.25">
      <c r="A20" s="72"/>
      <c r="B20" s="91" t="s">
        <v>11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49">
        <v>601</v>
      </c>
      <c r="P20" s="87">
        <v>102</v>
      </c>
      <c r="Q20" s="88" t="s">
        <v>464</v>
      </c>
      <c r="R20" s="49" t="s">
        <v>10</v>
      </c>
      <c r="S20" s="73"/>
      <c r="T20" s="74">
        <f t="shared" si="0"/>
        <v>250</v>
      </c>
      <c r="U20" s="48">
        <v>250000</v>
      </c>
      <c r="V20" s="47">
        <v>250000</v>
      </c>
      <c r="W20" s="46">
        <v>0</v>
      </c>
      <c r="X20" s="46"/>
      <c r="Y20">
        <v>0</v>
      </c>
      <c r="Z20" s="45"/>
      <c r="AA20" s="44"/>
      <c r="AB20" s="10">
        <v>50000</v>
      </c>
      <c r="AC20" s="9">
        <v>50000</v>
      </c>
      <c r="AD20" s="8">
        <v>146</v>
      </c>
      <c r="AE20" s="6" t="s">
        <v>0</v>
      </c>
    </row>
    <row r="21" spans="1:31" ht="19.8" customHeight="1" x14ac:dyDescent="0.25">
      <c r="A21" s="72"/>
      <c r="B21" s="91" t="s">
        <v>9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49">
        <v>601</v>
      </c>
      <c r="P21" s="87">
        <v>102</v>
      </c>
      <c r="Q21" s="88" t="s">
        <v>464</v>
      </c>
      <c r="R21" s="49" t="s">
        <v>8</v>
      </c>
      <c r="S21" s="73"/>
      <c r="T21" s="74">
        <f t="shared" si="0"/>
        <v>250</v>
      </c>
      <c r="U21" s="48">
        <v>250000</v>
      </c>
      <c r="V21" s="47">
        <v>250000</v>
      </c>
      <c r="W21" s="46">
        <v>0</v>
      </c>
      <c r="X21" s="46"/>
      <c r="Y21">
        <v>0</v>
      </c>
      <c r="Z21" s="45"/>
      <c r="AA21" s="44"/>
      <c r="AB21" s="10">
        <v>50000</v>
      </c>
      <c r="AC21" s="9">
        <v>50000</v>
      </c>
      <c r="AD21" s="8">
        <v>146</v>
      </c>
      <c r="AE21" s="6" t="s">
        <v>0</v>
      </c>
    </row>
    <row r="22" spans="1:31" ht="39" customHeight="1" x14ac:dyDescent="0.25">
      <c r="A22" s="72"/>
      <c r="B22" s="91" t="s">
        <v>380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49">
        <v>601</v>
      </c>
      <c r="P22" s="87">
        <v>103</v>
      </c>
      <c r="Q22" s="88" t="s">
        <v>29</v>
      </c>
      <c r="R22" s="49" t="s">
        <v>1</v>
      </c>
      <c r="S22" s="73"/>
      <c r="T22" s="74">
        <f t="shared" si="0"/>
        <v>37</v>
      </c>
      <c r="U22" s="48">
        <v>37000</v>
      </c>
      <c r="V22" s="47">
        <v>155000</v>
      </c>
      <c r="W22" s="46">
        <v>-118000</v>
      </c>
      <c r="X22" s="46"/>
      <c r="Y22">
        <v>0</v>
      </c>
      <c r="Z22" s="45"/>
      <c r="AA22" s="44"/>
      <c r="AB22" s="10">
        <v>75000</v>
      </c>
      <c r="AC22" s="9">
        <v>75000</v>
      </c>
      <c r="AD22" s="8">
        <v>146</v>
      </c>
      <c r="AE22" s="6" t="s">
        <v>0</v>
      </c>
    </row>
    <row r="23" spans="1:31" ht="19.8" customHeight="1" x14ac:dyDescent="0.25">
      <c r="A23" s="72"/>
      <c r="B23" s="91" t="s">
        <v>379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49">
        <v>601</v>
      </c>
      <c r="P23" s="87">
        <v>103</v>
      </c>
      <c r="Q23" s="88" t="s">
        <v>378</v>
      </c>
      <c r="R23" s="49" t="s">
        <v>1</v>
      </c>
      <c r="S23" s="73"/>
      <c r="T23" s="74">
        <f t="shared" si="0"/>
        <v>37</v>
      </c>
      <c r="U23" s="48">
        <v>37000</v>
      </c>
      <c r="V23" s="47">
        <v>155000</v>
      </c>
      <c r="W23" s="46">
        <v>-118000</v>
      </c>
      <c r="X23" s="46"/>
      <c r="Y23">
        <v>0</v>
      </c>
      <c r="Z23" s="45"/>
      <c r="AA23" s="44"/>
      <c r="AB23" s="10">
        <v>75000</v>
      </c>
      <c r="AC23" s="9">
        <v>75000</v>
      </c>
      <c r="AD23" s="8">
        <v>146</v>
      </c>
      <c r="AE23" s="6" t="s">
        <v>0</v>
      </c>
    </row>
    <row r="24" spans="1:31" ht="19.8" customHeight="1" x14ac:dyDescent="0.25">
      <c r="A24" s="72"/>
      <c r="B24" s="91" t="s">
        <v>374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49">
        <v>601</v>
      </c>
      <c r="P24" s="87">
        <v>103</v>
      </c>
      <c r="Q24" s="88" t="s">
        <v>373</v>
      </c>
      <c r="R24" s="49" t="s">
        <v>1</v>
      </c>
      <c r="S24" s="73"/>
      <c r="T24" s="74">
        <f t="shared" si="0"/>
        <v>37</v>
      </c>
      <c r="U24" s="48">
        <v>37000</v>
      </c>
      <c r="V24" s="47">
        <v>155000</v>
      </c>
      <c r="W24" s="46">
        <v>-118000</v>
      </c>
      <c r="X24" s="46"/>
      <c r="Y24">
        <v>0</v>
      </c>
      <c r="Z24" s="45"/>
      <c r="AA24" s="44"/>
      <c r="AB24" s="10">
        <v>75000</v>
      </c>
      <c r="AC24" s="9">
        <v>75000</v>
      </c>
      <c r="AD24" s="8">
        <v>146</v>
      </c>
      <c r="AE24" s="6" t="s">
        <v>0</v>
      </c>
    </row>
    <row r="25" spans="1:31" ht="19.8" customHeight="1" x14ac:dyDescent="0.25">
      <c r="A25" s="72"/>
      <c r="B25" s="91" t="s">
        <v>18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49">
        <v>601</v>
      </c>
      <c r="P25" s="87">
        <v>103</v>
      </c>
      <c r="Q25" s="88" t="s">
        <v>371</v>
      </c>
      <c r="R25" s="49" t="s">
        <v>1</v>
      </c>
      <c r="S25" s="73"/>
      <c r="T25" s="74">
        <f t="shared" si="0"/>
        <v>37</v>
      </c>
      <c r="U25" s="48">
        <v>37000</v>
      </c>
      <c r="V25" s="47">
        <v>155000</v>
      </c>
      <c r="W25" s="46">
        <v>-118000</v>
      </c>
      <c r="X25" s="46"/>
      <c r="Y25">
        <v>0</v>
      </c>
      <c r="Z25" s="45"/>
      <c r="AA25" s="44"/>
      <c r="AB25" s="10">
        <v>75000</v>
      </c>
      <c r="AC25" s="9">
        <v>75000</v>
      </c>
      <c r="AD25" s="8">
        <v>146</v>
      </c>
      <c r="AE25" s="6" t="s">
        <v>0</v>
      </c>
    </row>
    <row r="26" spans="1:31" ht="19.8" customHeight="1" x14ac:dyDescent="0.25">
      <c r="A26" s="72"/>
      <c r="B26" s="91" t="s">
        <v>7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49">
        <v>601</v>
      </c>
      <c r="P26" s="87">
        <v>103</v>
      </c>
      <c r="Q26" s="88" t="s">
        <v>371</v>
      </c>
      <c r="R26" s="49" t="s">
        <v>6</v>
      </c>
      <c r="S26" s="73"/>
      <c r="T26" s="74">
        <f t="shared" si="0"/>
        <v>37</v>
      </c>
      <c r="U26" s="48">
        <v>37000</v>
      </c>
      <c r="V26" s="47">
        <v>155000</v>
      </c>
      <c r="W26" s="46">
        <v>-118000</v>
      </c>
      <c r="X26" s="46"/>
      <c r="Y26">
        <v>0</v>
      </c>
      <c r="Z26" s="45"/>
      <c r="AA26" s="44"/>
      <c r="AB26" s="10">
        <v>75000</v>
      </c>
      <c r="AC26" s="9">
        <v>75000</v>
      </c>
      <c r="AD26" s="8">
        <v>146</v>
      </c>
      <c r="AE26" s="6" t="s">
        <v>0</v>
      </c>
    </row>
    <row r="27" spans="1:31" ht="19.8" customHeight="1" x14ac:dyDescent="0.25">
      <c r="A27" s="72"/>
      <c r="B27" s="91" t="s">
        <v>5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49">
        <v>601</v>
      </c>
      <c r="P27" s="87">
        <v>103</v>
      </c>
      <c r="Q27" s="88" t="s">
        <v>371</v>
      </c>
      <c r="R27" s="49" t="s">
        <v>4</v>
      </c>
      <c r="S27" s="73"/>
      <c r="T27" s="74">
        <f t="shared" si="0"/>
        <v>37</v>
      </c>
      <c r="U27" s="48">
        <v>37000</v>
      </c>
      <c r="V27" s="47">
        <v>155000</v>
      </c>
      <c r="W27" s="46">
        <v>-118000</v>
      </c>
      <c r="X27" s="46"/>
      <c r="Y27">
        <v>0</v>
      </c>
      <c r="Z27" s="45"/>
      <c r="AA27" s="44"/>
      <c r="AB27" s="10">
        <v>75000</v>
      </c>
      <c r="AC27" s="9">
        <v>75000</v>
      </c>
      <c r="AD27" s="8">
        <v>146</v>
      </c>
      <c r="AE27" s="6" t="s">
        <v>0</v>
      </c>
    </row>
    <row r="28" spans="1:31" ht="48" customHeight="1" x14ac:dyDescent="0.25">
      <c r="A28" s="72"/>
      <c r="B28" s="91" t="s">
        <v>206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49">
        <v>601</v>
      </c>
      <c r="P28" s="87">
        <v>104</v>
      </c>
      <c r="Q28" s="88" t="s">
        <v>29</v>
      </c>
      <c r="R28" s="49" t="s">
        <v>1</v>
      </c>
      <c r="S28" s="73"/>
      <c r="T28" s="74">
        <f t="shared" si="0"/>
        <v>58965.106700000004</v>
      </c>
      <c r="U28" s="48">
        <v>58965106.700000003</v>
      </c>
      <c r="V28" s="47">
        <v>56401008.009999998</v>
      </c>
      <c r="W28" s="46">
        <v>599482.18999999994</v>
      </c>
      <c r="X28" s="46"/>
      <c r="Y28">
        <v>1964616.5</v>
      </c>
      <c r="Z28" s="45"/>
      <c r="AA28" s="44"/>
      <c r="AB28" s="10">
        <v>50475728</v>
      </c>
      <c r="AC28" s="9">
        <v>53371328</v>
      </c>
      <c r="AD28" s="8">
        <v>146</v>
      </c>
      <c r="AE28" s="6" t="s">
        <v>0</v>
      </c>
    </row>
    <row r="29" spans="1:31" ht="44.4" customHeight="1" x14ac:dyDescent="0.25">
      <c r="A29" s="72"/>
      <c r="B29" s="91" t="s">
        <v>463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49">
        <v>601</v>
      </c>
      <c r="P29" s="87">
        <v>104</v>
      </c>
      <c r="Q29" s="88" t="s">
        <v>462</v>
      </c>
      <c r="R29" s="49" t="s">
        <v>1</v>
      </c>
      <c r="S29" s="73"/>
      <c r="T29" s="74">
        <f t="shared" si="0"/>
        <v>61.25</v>
      </c>
      <c r="U29" s="48">
        <v>61250</v>
      </c>
      <c r="V29" s="47">
        <v>20000</v>
      </c>
      <c r="W29" s="46">
        <v>41250</v>
      </c>
      <c r="X29" s="46"/>
      <c r="Y29">
        <v>0</v>
      </c>
      <c r="Z29" s="45"/>
      <c r="AA29" s="44"/>
      <c r="AB29" s="10">
        <v>20000</v>
      </c>
      <c r="AC29" s="9">
        <v>20000</v>
      </c>
      <c r="AD29" s="8">
        <v>146</v>
      </c>
      <c r="AE29" s="6" t="s">
        <v>0</v>
      </c>
    </row>
    <row r="30" spans="1:31" ht="39" customHeight="1" x14ac:dyDescent="0.25">
      <c r="A30" s="72"/>
      <c r="B30" s="91" t="s">
        <v>461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49">
        <v>601</v>
      </c>
      <c r="P30" s="87">
        <v>104</v>
      </c>
      <c r="Q30" s="88" t="s">
        <v>460</v>
      </c>
      <c r="R30" s="49" t="s">
        <v>1</v>
      </c>
      <c r="S30" s="73"/>
      <c r="T30" s="74">
        <f t="shared" si="0"/>
        <v>61.25</v>
      </c>
      <c r="U30" s="48">
        <v>61250</v>
      </c>
      <c r="V30" s="47">
        <v>20000</v>
      </c>
      <c r="W30" s="46">
        <v>41250</v>
      </c>
      <c r="X30" s="46"/>
      <c r="Y30">
        <v>0</v>
      </c>
      <c r="Z30" s="45"/>
      <c r="AA30" s="44"/>
      <c r="AB30" s="10">
        <v>20000</v>
      </c>
      <c r="AC30" s="9">
        <v>20000</v>
      </c>
      <c r="AD30" s="8">
        <v>146</v>
      </c>
      <c r="AE30" s="6" t="s">
        <v>0</v>
      </c>
    </row>
    <row r="31" spans="1:31" ht="29.4" customHeight="1" x14ac:dyDescent="0.25">
      <c r="A31" s="72"/>
      <c r="B31" s="91" t="s">
        <v>459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49">
        <v>601</v>
      </c>
      <c r="P31" s="87">
        <v>104</v>
      </c>
      <c r="Q31" s="88" t="s">
        <v>458</v>
      </c>
      <c r="R31" s="49" t="s">
        <v>1</v>
      </c>
      <c r="S31" s="73"/>
      <c r="T31" s="74">
        <f t="shared" si="0"/>
        <v>61.25</v>
      </c>
      <c r="U31" s="48">
        <v>61250</v>
      </c>
      <c r="V31" s="47">
        <v>20000</v>
      </c>
      <c r="W31" s="46">
        <v>41250</v>
      </c>
      <c r="X31" s="46"/>
      <c r="Y31">
        <v>0</v>
      </c>
      <c r="Z31" s="45"/>
      <c r="AA31" s="44"/>
      <c r="AB31" s="10">
        <v>20000</v>
      </c>
      <c r="AC31" s="9">
        <v>20000</v>
      </c>
      <c r="AD31" s="8">
        <v>146</v>
      </c>
      <c r="AE31" s="6" t="s">
        <v>0</v>
      </c>
    </row>
    <row r="32" spans="1:31" ht="19.8" customHeight="1" x14ac:dyDescent="0.25">
      <c r="A32" s="72"/>
      <c r="B32" s="91" t="s">
        <v>7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49">
        <v>601</v>
      </c>
      <c r="P32" s="87">
        <v>104</v>
      </c>
      <c r="Q32" s="88" t="s">
        <v>458</v>
      </c>
      <c r="R32" s="49" t="s">
        <v>6</v>
      </c>
      <c r="S32" s="73"/>
      <c r="T32" s="74">
        <f t="shared" si="0"/>
        <v>61.25</v>
      </c>
      <c r="U32" s="48">
        <v>61250</v>
      </c>
      <c r="V32" s="47">
        <v>20000</v>
      </c>
      <c r="W32" s="46">
        <v>41250</v>
      </c>
      <c r="X32" s="46"/>
      <c r="Y32">
        <v>0</v>
      </c>
      <c r="Z32" s="45"/>
      <c r="AA32" s="44"/>
      <c r="AB32" s="10">
        <v>20000</v>
      </c>
      <c r="AC32" s="9">
        <v>20000</v>
      </c>
      <c r="AD32" s="8">
        <v>146</v>
      </c>
      <c r="AE32" s="6" t="s">
        <v>0</v>
      </c>
    </row>
    <row r="33" spans="1:31" ht="19.8" customHeight="1" x14ac:dyDescent="0.25">
      <c r="A33" s="72"/>
      <c r="B33" s="91" t="s">
        <v>5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49">
        <v>601</v>
      </c>
      <c r="P33" s="87">
        <v>104</v>
      </c>
      <c r="Q33" s="88" t="s">
        <v>458</v>
      </c>
      <c r="R33" s="49" t="s">
        <v>4</v>
      </c>
      <c r="S33" s="73"/>
      <c r="T33" s="74">
        <f t="shared" si="0"/>
        <v>61.25</v>
      </c>
      <c r="U33" s="48">
        <v>61250</v>
      </c>
      <c r="V33" s="47">
        <v>20000</v>
      </c>
      <c r="W33" s="46">
        <v>41250</v>
      </c>
      <c r="X33" s="46"/>
      <c r="Y33">
        <v>0</v>
      </c>
      <c r="Z33" s="45"/>
      <c r="AA33" s="44"/>
      <c r="AB33" s="10">
        <v>20000</v>
      </c>
      <c r="AC33" s="9">
        <v>20000</v>
      </c>
      <c r="AD33" s="8">
        <v>146</v>
      </c>
      <c r="AE33" s="6" t="s">
        <v>0</v>
      </c>
    </row>
    <row r="34" spans="1:31" ht="29.4" customHeight="1" x14ac:dyDescent="0.25">
      <c r="A34" s="72"/>
      <c r="B34" s="91" t="s">
        <v>205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49">
        <v>601</v>
      </c>
      <c r="P34" s="87">
        <v>104</v>
      </c>
      <c r="Q34" s="88" t="s">
        <v>204</v>
      </c>
      <c r="R34" s="49" t="s">
        <v>1</v>
      </c>
      <c r="S34" s="73"/>
      <c r="T34" s="74">
        <f t="shared" si="0"/>
        <v>23.8</v>
      </c>
      <c r="U34" s="48">
        <v>23800</v>
      </c>
      <c r="V34" s="47">
        <v>23800</v>
      </c>
      <c r="W34" s="46">
        <v>0</v>
      </c>
      <c r="X34" s="46"/>
      <c r="Y34">
        <v>0</v>
      </c>
      <c r="Z34" s="45"/>
      <c r="AA34" s="44"/>
      <c r="AB34" s="10">
        <v>342100</v>
      </c>
      <c r="AC34" s="9">
        <v>318700</v>
      </c>
      <c r="AD34" s="8">
        <v>146</v>
      </c>
      <c r="AE34" s="6" t="s">
        <v>0</v>
      </c>
    </row>
    <row r="35" spans="1:31" ht="29.4" customHeight="1" x14ac:dyDescent="0.25">
      <c r="A35" s="72"/>
      <c r="B35" s="91" t="s">
        <v>203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49">
        <v>601</v>
      </c>
      <c r="P35" s="87">
        <v>104</v>
      </c>
      <c r="Q35" s="88" t="s">
        <v>202</v>
      </c>
      <c r="R35" s="49" t="s">
        <v>1</v>
      </c>
      <c r="S35" s="73"/>
      <c r="T35" s="74">
        <f t="shared" si="0"/>
        <v>23.8</v>
      </c>
      <c r="U35" s="48">
        <v>23800</v>
      </c>
      <c r="V35" s="47">
        <v>23800</v>
      </c>
      <c r="W35" s="46">
        <v>0</v>
      </c>
      <c r="X35" s="46"/>
      <c r="Y35">
        <v>0</v>
      </c>
      <c r="Z35" s="45"/>
      <c r="AA35" s="44"/>
      <c r="AB35" s="10">
        <v>342100</v>
      </c>
      <c r="AC35" s="9">
        <v>318700</v>
      </c>
      <c r="AD35" s="8">
        <v>146</v>
      </c>
      <c r="AE35" s="6" t="s">
        <v>0</v>
      </c>
    </row>
    <row r="36" spans="1:31" ht="19.8" customHeight="1" x14ac:dyDescent="0.25">
      <c r="A36" s="72"/>
      <c r="B36" s="91" t="s">
        <v>201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49">
        <v>601</v>
      </c>
      <c r="P36" s="87">
        <v>104</v>
      </c>
      <c r="Q36" s="88" t="s">
        <v>200</v>
      </c>
      <c r="R36" s="49" t="s">
        <v>1</v>
      </c>
      <c r="S36" s="73"/>
      <c r="T36" s="74">
        <f t="shared" si="0"/>
        <v>23.8</v>
      </c>
      <c r="U36" s="48">
        <v>23800</v>
      </c>
      <c r="V36" s="47">
        <v>23800</v>
      </c>
      <c r="W36" s="46">
        <v>0</v>
      </c>
      <c r="X36" s="46"/>
      <c r="Y36">
        <v>0</v>
      </c>
      <c r="Z36" s="45"/>
      <c r="AA36" s="44"/>
      <c r="AB36" s="10">
        <v>342100</v>
      </c>
      <c r="AC36" s="9">
        <v>318700</v>
      </c>
      <c r="AD36" s="8">
        <v>146</v>
      </c>
      <c r="AE36" s="6" t="s">
        <v>0</v>
      </c>
    </row>
    <row r="37" spans="1:31" ht="19.8" customHeight="1" x14ac:dyDescent="0.25">
      <c r="A37" s="72"/>
      <c r="B37" s="91" t="s">
        <v>7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49">
        <v>601</v>
      </c>
      <c r="P37" s="87">
        <v>104</v>
      </c>
      <c r="Q37" s="88" t="s">
        <v>200</v>
      </c>
      <c r="R37" s="49" t="s">
        <v>6</v>
      </c>
      <c r="S37" s="73"/>
      <c r="T37" s="74">
        <f t="shared" si="0"/>
        <v>23.8</v>
      </c>
      <c r="U37" s="48">
        <v>23800</v>
      </c>
      <c r="V37" s="47">
        <v>23800</v>
      </c>
      <c r="W37" s="46">
        <v>0</v>
      </c>
      <c r="X37" s="46"/>
      <c r="Y37">
        <v>0</v>
      </c>
      <c r="Z37" s="45"/>
      <c r="AA37" s="44"/>
      <c r="AB37" s="10">
        <v>342100</v>
      </c>
      <c r="AC37" s="9">
        <v>318700</v>
      </c>
      <c r="AD37" s="8">
        <v>146</v>
      </c>
      <c r="AE37" s="6" t="s">
        <v>0</v>
      </c>
    </row>
    <row r="38" spans="1:31" ht="19.8" customHeight="1" x14ac:dyDescent="0.25">
      <c r="A38" s="72"/>
      <c r="B38" s="91" t="s">
        <v>5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49">
        <v>601</v>
      </c>
      <c r="P38" s="87">
        <v>104</v>
      </c>
      <c r="Q38" s="88" t="s">
        <v>200</v>
      </c>
      <c r="R38" s="49" t="s">
        <v>4</v>
      </c>
      <c r="S38" s="73"/>
      <c r="T38" s="74">
        <f t="shared" si="0"/>
        <v>23.8</v>
      </c>
      <c r="U38" s="48">
        <v>23800</v>
      </c>
      <c r="V38" s="47">
        <v>23800</v>
      </c>
      <c r="W38" s="46">
        <v>0</v>
      </c>
      <c r="X38" s="46"/>
      <c r="Y38">
        <v>0</v>
      </c>
      <c r="Z38" s="45"/>
      <c r="AA38" s="44"/>
      <c r="AB38" s="10">
        <v>342100</v>
      </c>
      <c r="AC38" s="9">
        <v>318700</v>
      </c>
      <c r="AD38" s="8">
        <v>146</v>
      </c>
      <c r="AE38" s="6" t="s">
        <v>0</v>
      </c>
    </row>
    <row r="39" spans="1:31" ht="39" customHeight="1" x14ac:dyDescent="0.25">
      <c r="A39" s="72"/>
      <c r="B39" s="91" t="s">
        <v>38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49">
        <v>601</v>
      </c>
      <c r="P39" s="87">
        <v>104</v>
      </c>
      <c r="Q39" s="88" t="s">
        <v>37</v>
      </c>
      <c r="R39" s="49" t="s">
        <v>1</v>
      </c>
      <c r="S39" s="73"/>
      <c r="T39" s="74">
        <f t="shared" si="0"/>
        <v>58880.056700000001</v>
      </c>
      <c r="U39" s="48">
        <v>58880056.700000003</v>
      </c>
      <c r="V39" s="47">
        <v>56357208.009999998</v>
      </c>
      <c r="W39" s="46">
        <v>558232.18999999994</v>
      </c>
      <c r="X39" s="46"/>
      <c r="Y39">
        <v>1964616.5</v>
      </c>
      <c r="Z39" s="45"/>
      <c r="AA39" s="44"/>
      <c r="AB39" s="10">
        <v>50113628</v>
      </c>
      <c r="AC39" s="9">
        <v>53032628</v>
      </c>
      <c r="AD39" s="8">
        <v>146</v>
      </c>
      <c r="AE39" s="6" t="s">
        <v>0</v>
      </c>
    </row>
    <row r="40" spans="1:31" ht="19.8" customHeight="1" x14ac:dyDescent="0.25">
      <c r="A40" s="72"/>
      <c r="B40" s="91" t="s">
        <v>193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49">
        <v>601</v>
      </c>
      <c r="P40" s="87">
        <v>104</v>
      </c>
      <c r="Q40" s="88" t="s">
        <v>192</v>
      </c>
      <c r="R40" s="49" t="s">
        <v>1</v>
      </c>
      <c r="S40" s="73"/>
      <c r="T40" s="74">
        <f t="shared" si="0"/>
        <v>57965.256700000005</v>
      </c>
      <c r="U40" s="48">
        <v>57965256.700000003</v>
      </c>
      <c r="V40" s="47">
        <v>55452508.009999998</v>
      </c>
      <c r="W40" s="46">
        <v>558232.18999999994</v>
      </c>
      <c r="X40" s="46"/>
      <c r="Y40">
        <v>1954516.5</v>
      </c>
      <c r="Z40" s="45"/>
      <c r="AA40" s="44"/>
      <c r="AB40" s="10">
        <v>49223228</v>
      </c>
      <c r="AC40" s="9">
        <v>52142228</v>
      </c>
      <c r="AD40" s="8">
        <v>146</v>
      </c>
      <c r="AE40" s="6" t="s">
        <v>0</v>
      </c>
    </row>
    <row r="41" spans="1:31" ht="19.8" customHeight="1" x14ac:dyDescent="0.25">
      <c r="A41" s="72"/>
      <c r="B41" s="91" t="s">
        <v>20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49">
        <v>601</v>
      </c>
      <c r="P41" s="87">
        <v>104</v>
      </c>
      <c r="Q41" s="88" t="s">
        <v>370</v>
      </c>
      <c r="R41" s="49" t="s">
        <v>1</v>
      </c>
      <c r="S41" s="73"/>
      <c r="T41" s="74">
        <f t="shared" si="0"/>
        <v>53748.187530000003</v>
      </c>
      <c r="U41" s="48">
        <v>53748187.530000001</v>
      </c>
      <c r="V41" s="47">
        <v>51811000</v>
      </c>
      <c r="W41" s="46">
        <v>82671.03</v>
      </c>
      <c r="X41" s="46"/>
      <c r="Y41">
        <v>1854516.5</v>
      </c>
      <c r="Z41" s="45"/>
      <c r="AA41" s="44"/>
      <c r="AB41" s="10">
        <v>46462918</v>
      </c>
      <c r="AC41" s="9">
        <v>49066918</v>
      </c>
      <c r="AD41" s="8">
        <v>146</v>
      </c>
      <c r="AE41" s="6" t="s">
        <v>0</v>
      </c>
    </row>
    <row r="42" spans="1:31" ht="48.6" customHeight="1" x14ac:dyDescent="0.25">
      <c r="A42" s="72"/>
      <c r="B42" s="91" t="s">
        <v>11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49">
        <v>601</v>
      </c>
      <c r="P42" s="87">
        <v>104</v>
      </c>
      <c r="Q42" s="88" t="s">
        <v>370</v>
      </c>
      <c r="R42" s="49" t="s">
        <v>10</v>
      </c>
      <c r="S42" s="73"/>
      <c r="T42" s="74">
        <f t="shared" si="0"/>
        <v>53580.25503</v>
      </c>
      <c r="U42" s="48">
        <v>53580255.030000001</v>
      </c>
      <c r="V42" s="47">
        <v>51661000</v>
      </c>
      <c r="W42" s="46">
        <v>74738.53</v>
      </c>
      <c r="X42" s="46"/>
      <c r="Y42">
        <v>1844516.5</v>
      </c>
      <c r="Z42" s="45"/>
      <c r="AA42" s="44"/>
      <c r="AB42" s="10">
        <v>46462918</v>
      </c>
      <c r="AC42" s="9">
        <v>49066918</v>
      </c>
      <c r="AD42" s="8">
        <v>146</v>
      </c>
      <c r="AE42" s="6" t="s">
        <v>0</v>
      </c>
    </row>
    <row r="43" spans="1:31" ht="19.8" customHeight="1" x14ac:dyDescent="0.25">
      <c r="A43" s="72"/>
      <c r="B43" s="91" t="s">
        <v>9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49">
        <v>601</v>
      </c>
      <c r="P43" s="87">
        <v>104</v>
      </c>
      <c r="Q43" s="88" t="s">
        <v>370</v>
      </c>
      <c r="R43" s="49" t="s">
        <v>8</v>
      </c>
      <c r="S43" s="73"/>
      <c r="T43" s="74">
        <f t="shared" si="0"/>
        <v>53580.25503</v>
      </c>
      <c r="U43" s="48">
        <v>53580255.030000001</v>
      </c>
      <c r="V43" s="47">
        <v>51661000</v>
      </c>
      <c r="W43" s="46">
        <v>74738.53</v>
      </c>
      <c r="X43" s="46"/>
      <c r="Y43">
        <v>1844516.5</v>
      </c>
      <c r="Z43" s="45"/>
      <c r="AA43" s="44"/>
      <c r="AB43" s="10">
        <v>46462918</v>
      </c>
      <c r="AC43" s="9">
        <v>49066918</v>
      </c>
      <c r="AD43" s="8">
        <v>146</v>
      </c>
      <c r="AE43" s="6" t="s">
        <v>0</v>
      </c>
    </row>
    <row r="44" spans="1:31" ht="12.75" customHeight="1" x14ac:dyDescent="0.25">
      <c r="A44" s="72"/>
      <c r="B44" s="91" t="s">
        <v>260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49">
        <v>601</v>
      </c>
      <c r="P44" s="87">
        <v>104</v>
      </c>
      <c r="Q44" s="88" t="s">
        <v>370</v>
      </c>
      <c r="R44" s="49" t="s">
        <v>259</v>
      </c>
      <c r="S44" s="73"/>
      <c r="T44" s="74">
        <f t="shared" si="0"/>
        <v>167.9325</v>
      </c>
      <c r="U44" s="48">
        <v>167932.5</v>
      </c>
      <c r="V44" s="47">
        <v>150000</v>
      </c>
      <c r="W44" s="46">
        <v>7932.5</v>
      </c>
      <c r="X44" s="46"/>
      <c r="Y44">
        <v>10000</v>
      </c>
      <c r="Z44" s="45"/>
      <c r="AA44" s="44"/>
      <c r="AB44" s="10">
        <v>0</v>
      </c>
      <c r="AC44" s="9">
        <v>0</v>
      </c>
      <c r="AD44" s="8">
        <v>146</v>
      </c>
      <c r="AE44" s="6" t="s">
        <v>0</v>
      </c>
    </row>
    <row r="45" spans="1:31" ht="19.8" customHeight="1" x14ac:dyDescent="0.25">
      <c r="A45" s="72"/>
      <c r="B45" s="91" t="s">
        <v>258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49">
        <v>601</v>
      </c>
      <c r="P45" s="87">
        <v>104</v>
      </c>
      <c r="Q45" s="88" t="s">
        <v>370</v>
      </c>
      <c r="R45" s="49" t="s">
        <v>257</v>
      </c>
      <c r="S45" s="73"/>
      <c r="T45" s="74">
        <f t="shared" si="0"/>
        <v>167.9325</v>
      </c>
      <c r="U45" s="48">
        <v>167932.5</v>
      </c>
      <c r="V45" s="47">
        <v>150000</v>
      </c>
      <c r="W45" s="46">
        <v>7932.5</v>
      </c>
      <c r="X45" s="46"/>
      <c r="Y45">
        <v>10000</v>
      </c>
      <c r="Z45" s="45"/>
      <c r="AA45" s="44"/>
      <c r="AB45" s="10">
        <v>0</v>
      </c>
      <c r="AC45" s="9">
        <v>0</v>
      </c>
      <c r="AD45" s="8">
        <v>146</v>
      </c>
      <c r="AE45" s="6" t="s">
        <v>0</v>
      </c>
    </row>
    <row r="46" spans="1:31" ht="19.8" customHeight="1" x14ac:dyDescent="0.25">
      <c r="A46" s="72"/>
      <c r="B46" s="91" t="s">
        <v>18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49">
        <v>601</v>
      </c>
      <c r="P46" s="87">
        <v>104</v>
      </c>
      <c r="Q46" s="88" t="s">
        <v>191</v>
      </c>
      <c r="R46" s="49" t="s">
        <v>1</v>
      </c>
      <c r="S46" s="73"/>
      <c r="T46" s="74">
        <f t="shared" si="0"/>
        <v>4217.0691699999998</v>
      </c>
      <c r="U46" s="48">
        <v>4217069.17</v>
      </c>
      <c r="V46" s="47">
        <v>3641508.01</v>
      </c>
      <c r="W46" s="46">
        <v>475561.16</v>
      </c>
      <c r="X46" s="46"/>
      <c r="Y46">
        <v>100000</v>
      </c>
      <c r="Z46" s="45"/>
      <c r="AA46" s="44"/>
      <c r="AB46" s="10">
        <v>2760310</v>
      </c>
      <c r="AC46" s="9">
        <v>3075310</v>
      </c>
      <c r="AD46" s="8">
        <v>146</v>
      </c>
      <c r="AE46" s="6" t="s">
        <v>0</v>
      </c>
    </row>
    <row r="47" spans="1:31" ht="48.6" customHeight="1" x14ac:dyDescent="0.25">
      <c r="A47" s="72"/>
      <c r="B47" s="91" t="s">
        <v>11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49">
        <v>601</v>
      </c>
      <c r="P47" s="87">
        <v>104</v>
      </c>
      <c r="Q47" s="88" t="s">
        <v>191</v>
      </c>
      <c r="R47" s="49" t="s">
        <v>10</v>
      </c>
      <c r="S47" s="73"/>
      <c r="T47" s="74">
        <f t="shared" si="0"/>
        <v>250</v>
      </c>
      <c r="U47" s="48">
        <v>250000</v>
      </c>
      <c r="V47" s="47">
        <v>250000</v>
      </c>
      <c r="W47" s="46">
        <v>0</v>
      </c>
      <c r="X47" s="46"/>
      <c r="Y47">
        <v>0</v>
      </c>
      <c r="Z47" s="45"/>
      <c r="AA47" s="44"/>
      <c r="AB47" s="10">
        <v>50000</v>
      </c>
      <c r="AC47" s="9">
        <v>50000</v>
      </c>
      <c r="AD47" s="8">
        <v>146</v>
      </c>
      <c r="AE47" s="6" t="s">
        <v>0</v>
      </c>
    </row>
    <row r="48" spans="1:31" ht="19.8" customHeight="1" x14ac:dyDescent="0.25">
      <c r="A48" s="72"/>
      <c r="B48" s="91" t="s">
        <v>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49">
        <v>601</v>
      </c>
      <c r="P48" s="87">
        <v>104</v>
      </c>
      <c r="Q48" s="88" t="s">
        <v>191</v>
      </c>
      <c r="R48" s="49" t="s">
        <v>8</v>
      </c>
      <c r="S48" s="73"/>
      <c r="T48" s="74">
        <f t="shared" si="0"/>
        <v>250</v>
      </c>
      <c r="U48" s="48">
        <v>250000</v>
      </c>
      <c r="V48" s="47">
        <v>250000</v>
      </c>
      <c r="W48" s="46">
        <v>0</v>
      </c>
      <c r="X48" s="46"/>
      <c r="Y48">
        <v>0</v>
      </c>
      <c r="Z48" s="45"/>
      <c r="AA48" s="44"/>
      <c r="AB48" s="10">
        <v>50000</v>
      </c>
      <c r="AC48" s="9">
        <v>50000</v>
      </c>
      <c r="AD48" s="8">
        <v>146</v>
      </c>
      <c r="AE48" s="6" t="s">
        <v>0</v>
      </c>
    </row>
    <row r="49" spans="1:31" ht="19.8" customHeight="1" x14ac:dyDescent="0.25">
      <c r="A49" s="72"/>
      <c r="B49" s="91" t="s">
        <v>7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49">
        <v>601</v>
      </c>
      <c r="P49" s="87">
        <v>104</v>
      </c>
      <c r="Q49" s="88" t="s">
        <v>191</v>
      </c>
      <c r="R49" s="49" t="s">
        <v>6</v>
      </c>
      <c r="S49" s="73"/>
      <c r="T49" s="74">
        <f t="shared" si="0"/>
        <v>3052.5610000000001</v>
      </c>
      <c r="U49" s="48">
        <v>3052561</v>
      </c>
      <c r="V49" s="47">
        <v>2459561</v>
      </c>
      <c r="W49" s="46">
        <v>493000</v>
      </c>
      <c r="X49" s="46"/>
      <c r="Y49">
        <v>100000</v>
      </c>
      <c r="Z49" s="45"/>
      <c r="AA49" s="44"/>
      <c r="AB49" s="10">
        <v>2435400</v>
      </c>
      <c r="AC49" s="9">
        <v>2650400</v>
      </c>
      <c r="AD49" s="8">
        <v>146</v>
      </c>
      <c r="AE49" s="6" t="s">
        <v>0</v>
      </c>
    </row>
    <row r="50" spans="1:31" ht="19.8" customHeight="1" x14ac:dyDescent="0.25">
      <c r="A50" s="72"/>
      <c r="B50" s="91" t="s">
        <v>5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49">
        <v>601</v>
      </c>
      <c r="P50" s="87">
        <v>104</v>
      </c>
      <c r="Q50" s="88" t="s">
        <v>191</v>
      </c>
      <c r="R50" s="49" t="s">
        <v>4</v>
      </c>
      <c r="S50" s="73"/>
      <c r="T50" s="74">
        <f t="shared" si="0"/>
        <v>3052.5610000000001</v>
      </c>
      <c r="U50" s="48">
        <v>3052561</v>
      </c>
      <c r="V50" s="47">
        <v>2459561</v>
      </c>
      <c r="W50" s="46">
        <v>493000</v>
      </c>
      <c r="X50" s="46"/>
      <c r="Y50">
        <v>100000</v>
      </c>
      <c r="Z50" s="45"/>
      <c r="AA50" s="44"/>
      <c r="AB50" s="10">
        <v>2435400</v>
      </c>
      <c r="AC50" s="9">
        <v>2650400</v>
      </c>
      <c r="AD50" s="8">
        <v>146</v>
      </c>
      <c r="AE50" s="6" t="s">
        <v>0</v>
      </c>
    </row>
    <row r="51" spans="1:31" ht="12.75" customHeight="1" x14ac:dyDescent="0.25">
      <c r="A51" s="72"/>
      <c r="B51" s="91" t="s">
        <v>17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49">
        <v>601</v>
      </c>
      <c r="P51" s="87">
        <v>104</v>
      </c>
      <c r="Q51" s="88" t="s">
        <v>191</v>
      </c>
      <c r="R51" s="49" t="s">
        <v>16</v>
      </c>
      <c r="S51" s="73"/>
      <c r="T51" s="74">
        <f t="shared" si="0"/>
        <v>914.50817000000006</v>
      </c>
      <c r="U51" s="48">
        <v>914508.17</v>
      </c>
      <c r="V51" s="47">
        <v>931947.01</v>
      </c>
      <c r="W51" s="46">
        <v>-17438.84</v>
      </c>
      <c r="X51" s="46"/>
      <c r="Y51">
        <v>0</v>
      </c>
      <c r="Z51" s="45"/>
      <c r="AA51" s="44"/>
      <c r="AB51" s="10">
        <v>274910</v>
      </c>
      <c r="AC51" s="9">
        <v>374910</v>
      </c>
      <c r="AD51" s="8">
        <v>146</v>
      </c>
      <c r="AE51" s="6" t="s">
        <v>0</v>
      </c>
    </row>
    <row r="52" spans="1:31" ht="12.75" customHeight="1" x14ac:dyDescent="0.25">
      <c r="A52" s="72"/>
      <c r="B52" s="91" t="s">
        <v>67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49">
        <v>601</v>
      </c>
      <c r="P52" s="87">
        <v>104</v>
      </c>
      <c r="Q52" s="88" t="s">
        <v>191</v>
      </c>
      <c r="R52" s="49" t="s">
        <v>66</v>
      </c>
      <c r="S52" s="73"/>
      <c r="T52" s="74">
        <f t="shared" si="0"/>
        <v>639.5981700000001</v>
      </c>
      <c r="U52" s="48">
        <v>639598.17000000004</v>
      </c>
      <c r="V52" s="47">
        <v>557037.01</v>
      </c>
      <c r="W52" s="46">
        <v>82561.16</v>
      </c>
      <c r="X52" s="46"/>
      <c r="Y52">
        <v>0</v>
      </c>
      <c r="Z52" s="45"/>
      <c r="AA52" s="44"/>
      <c r="AB52" s="10">
        <v>50000</v>
      </c>
      <c r="AC52" s="9">
        <v>100000</v>
      </c>
      <c r="AD52" s="8">
        <v>146</v>
      </c>
      <c r="AE52" s="6" t="s">
        <v>0</v>
      </c>
    </row>
    <row r="53" spans="1:31" ht="12.75" customHeight="1" x14ac:dyDescent="0.25">
      <c r="A53" s="72"/>
      <c r="B53" s="91" t="s">
        <v>15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49">
        <v>601</v>
      </c>
      <c r="P53" s="87">
        <v>104</v>
      </c>
      <c r="Q53" s="88" t="s">
        <v>191</v>
      </c>
      <c r="R53" s="49" t="s">
        <v>14</v>
      </c>
      <c r="S53" s="73"/>
      <c r="T53" s="74">
        <f t="shared" si="0"/>
        <v>274.91000000000003</v>
      </c>
      <c r="U53" s="48">
        <v>274910</v>
      </c>
      <c r="V53" s="47">
        <v>374910</v>
      </c>
      <c r="W53" s="46">
        <v>-100000</v>
      </c>
      <c r="X53" s="46"/>
      <c r="Y53">
        <v>0</v>
      </c>
      <c r="Z53" s="45"/>
      <c r="AA53" s="44"/>
      <c r="AB53" s="10">
        <v>224910</v>
      </c>
      <c r="AC53" s="9">
        <v>274910</v>
      </c>
      <c r="AD53" s="8">
        <v>146</v>
      </c>
      <c r="AE53" s="6" t="s">
        <v>0</v>
      </c>
    </row>
    <row r="54" spans="1:31" ht="39" customHeight="1" x14ac:dyDescent="0.25">
      <c r="A54" s="72"/>
      <c r="B54" s="91" t="s">
        <v>278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49">
        <v>601</v>
      </c>
      <c r="P54" s="87">
        <v>104</v>
      </c>
      <c r="Q54" s="88" t="s">
        <v>277</v>
      </c>
      <c r="R54" s="49" t="s">
        <v>1</v>
      </c>
      <c r="S54" s="73"/>
      <c r="T54" s="74">
        <f t="shared" si="0"/>
        <v>914.8</v>
      </c>
      <c r="U54" s="48">
        <v>914800</v>
      </c>
      <c r="V54" s="47">
        <v>904700</v>
      </c>
      <c r="W54" s="46">
        <v>0</v>
      </c>
      <c r="X54" s="46"/>
      <c r="Y54">
        <v>10100</v>
      </c>
      <c r="Z54" s="45"/>
      <c r="AA54" s="44"/>
      <c r="AB54" s="10">
        <v>890400</v>
      </c>
      <c r="AC54" s="9">
        <v>890400</v>
      </c>
      <c r="AD54" s="8">
        <v>146</v>
      </c>
      <c r="AE54" s="6" t="s">
        <v>0</v>
      </c>
    </row>
    <row r="55" spans="1:31" ht="39" customHeight="1" x14ac:dyDescent="0.25">
      <c r="A55" s="72"/>
      <c r="B55" s="91" t="s">
        <v>457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49">
        <v>601</v>
      </c>
      <c r="P55" s="87">
        <v>104</v>
      </c>
      <c r="Q55" s="88" t="s">
        <v>456</v>
      </c>
      <c r="R55" s="49" t="s">
        <v>1</v>
      </c>
      <c r="S55" s="73"/>
      <c r="T55" s="74">
        <f t="shared" si="0"/>
        <v>890.4</v>
      </c>
      <c r="U55" s="48">
        <v>890400</v>
      </c>
      <c r="V55" s="47">
        <v>880300</v>
      </c>
      <c r="W55" s="46">
        <v>0</v>
      </c>
      <c r="X55" s="46"/>
      <c r="Y55">
        <v>10100</v>
      </c>
      <c r="Z55" s="45"/>
      <c r="AA55" s="44"/>
      <c r="AB55" s="10">
        <v>890400</v>
      </c>
      <c r="AC55" s="9">
        <v>890400</v>
      </c>
      <c r="AD55" s="8">
        <v>146</v>
      </c>
      <c r="AE55" s="6" t="s">
        <v>0</v>
      </c>
    </row>
    <row r="56" spans="1:31" ht="48.6" customHeight="1" x14ac:dyDescent="0.25">
      <c r="A56" s="72"/>
      <c r="B56" s="91" t="s">
        <v>11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49">
        <v>601</v>
      </c>
      <c r="P56" s="87">
        <v>104</v>
      </c>
      <c r="Q56" s="88" t="s">
        <v>456</v>
      </c>
      <c r="R56" s="49" t="s">
        <v>10</v>
      </c>
      <c r="S56" s="73"/>
      <c r="T56" s="74">
        <f t="shared" si="0"/>
        <v>790.4</v>
      </c>
      <c r="U56" s="48">
        <v>790400</v>
      </c>
      <c r="V56" s="47">
        <v>790400</v>
      </c>
      <c r="W56" s="46">
        <v>0</v>
      </c>
      <c r="X56" s="46"/>
      <c r="Y56">
        <v>0</v>
      </c>
      <c r="Z56" s="45"/>
      <c r="AA56" s="44"/>
      <c r="AB56" s="10">
        <v>790400</v>
      </c>
      <c r="AC56" s="9">
        <v>790400</v>
      </c>
      <c r="AD56" s="8">
        <v>146</v>
      </c>
      <c r="AE56" s="6" t="s">
        <v>0</v>
      </c>
    </row>
    <row r="57" spans="1:31" ht="19.8" customHeight="1" x14ac:dyDescent="0.25">
      <c r="A57" s="72"/>
      <c r="B57" s="91" t="s">
        <v>9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49">
        <v>601</v>
      </c>
      <c r="P57" s="87">
        <v>104</v>
      </c>
      <c r="Q57" s="88" t="s">
        <v>456</v>
      </c>
      <c r="R57" s="49" t="s">
        <v>8</v>
      </c>
      <c r="S57" s="73"/>
      <c r="T57" s="74">
        <f t="shared" si="0"/>
        <v>790.4</v>
      </c>
      <c r="U57" s="48">
        <v>790400</v>
      </c>
      <c r="V57" s="47">
        <v>790400</v>
      </c>
      <c r="W57" s="46">
        <v>0</v>
      </c>
      <c r="X57" s="46"/>
      <c r="Y57">
        <v>0</v>
      </c>
      <c r="Z57" s="45"/>
      <c r="AA57" s="44"/>
      <c r="AB57" s="10">
        <v>790400</v>
      </c>
      <c r="AC57" s="9">
        <v>790400</v>
      </c>
      <c r="AD57" s="8">
        <v>146</v>
      </c>
      <c r="AE57" s="6" t="s">
        <v>0</v>
      </c>
    </row>
    <row r="58" spans="1:31" ht="19.8" customHeight="1" x14ac:dyDescent="0.25">
      <c r="A58" s="72"/>
      <c r="B58" s="91" t="s">
        <v>7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49">
        <v>601</v>
      </c>
      <c r="P58" s="87">
        <v>104</v>
      </c>
      <c r="Q58" s="88" t="s">
        <v>456</v>
      </c>
      <c r="R58" s="49" t="s">
        <v>6</v>
      </c>
      <c r="S58" s="73"/>
      <c r="T58" s="74">
        <f t="shared" si="0"/>
        <v>100</v>
      </c>
      <c r="U58" s="48">
        <v>100000</v>
      </c>
      <c r="V58" s="47">
        <v>89900</v>
      </c>
      <c r="W58" s="46">
        <v>0</v>
      </c>
      <c r="X58" s="46"/>
      <c r="Y58">
        <v>10100</v>
      </c>
      <c r="Z58" s="45"/>
      <c r="AA58" s="44"/>
      <c r="AB58" s="10">
        <v>100000</v>
      </c>
      <c r="AC58" s="9">
        <v>100000</v>
      </c>
      <c r="AD58" s="8">
        <v>146</v>
      </c>
      <c r="AE58" s="6" t="s">
        <v>0</v>
      </c>
    </row>
    <row r="59" spans="1:31" ht="19.8" customHeight="1" x14ac:dyDescent="0.25">
      <c r="A59" s="72"/>
      <c r="B59" s="91" t="s">
        <v>5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49">
        <v>601</v>
      </c>
      <c r="P59" s="87">
        <v>104</v>
      </c>
      <c r="Q59" s="88" t="s">
        <v>456</v>
      </c>
      <c r="R59" s="49" t="s">
        <v>4</v>
      </c>
      <c r="S59" s="73"/>
      <c r="T59" s="74">
        <f t="shared" si="0"/>
        <v>100</v>
      </c>
      <c r="U59" s="48">
        <v>100000</v>
      </c>
      <c r="V59" s="47">
        <v>89900</v>
      </c>
      <c r="W59" s="46">
        <v>0</v>
      </c>
      <c r="X59" s="46"/>
      <c r="Y59">
        <v>10100</v>
      </c>
      <c r="Z59" s="45"/>
      <c r="AA59" s="44"/>
      <c r="AB59" s="10">
        <v>100000</v>
      </c>
      <c r="AC59" s="9">
        <v>100000</v>
      </c>
      <c r="AD59" s="8">
        <v>146</v>
      </c>
      <c r="AE59" s="6" t="s">
        <v>0</v>
      </c>
    </row>
    <row r="60" spans="1:31" ht="67.8" customHeight="1" x14ac:dyDescent="0.25">
      <c r="A60" s="72"/>
      <c r="B60" s="91" t="s">
        <v>455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49">
        <v>601</v>
      </c>
      <c r="P60" s="87">
        <v>104</v>
      </c>
      <c r="Q60" s="88" t="s">
        <v>454</v>
      </c>
      <c r="R60" s="49" t="s">
        <v>1</v>
      </c>
      <c r="S60" s="73"/>
      <c r="T60" s="74">
        <f t="shared" si="0"/>
        <v>24.4</v>
      </c>
      <c r="U60" s="48">
        <v>24400</v>
      </c>
      <c r="V60" s="47">
        <v>24400</v>
      </c>
      <c r="W60" s="46">
        <v>0</v>
      </c>
      <c r="X60" s="46"/>
      <c r="Y60">
        <v>0</v>
      </c>
      <c r="Z60" s="45"/>
      <c r="AA60" s="44"/>
      <c r="AB60" s="10">
        <v>0</v>
      </c>
      <c r="AC60" s="9">
        <v>0</v>
      </c>
      <c r="AD60" s="8">
        <v>146</v>
      </c>
      <c r="AE60" s="6" t="s">
        <v>0</v>
      </c>
    </row>
    <row r="61" spans="1:31" ht="48.6" customHeight="1" x14ac:dyDescent="0.25">
      <c r="A61" s="72"/>
      <c r="B61" s="91" t="s">
        <v>11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49">
        <v>601</v>
      </c>
      <c r="P61" s="87">
        <v>104</v>
      </c>
      <c r="Q61" s="88" t="s">
        <v>454</v>
      </c>
      <c r="R61" s="49" t="s">
        <v>10</v>
      </c>
      <c r="S61" s="73"/>
      <c r="T61" s="74">
        <f t="shared" si="0"/>
        <v>24.4</v>
      </c>
      <c r="U61" s="48">
        <v>24400</v>
      </c>
      <c r="V61" s="47">
        <v>24400</v>
      </c>
      <c r="W61" s="46">
        <v>0</v>
      </c>
      <c r="X61" s="46"/>
      <c r="Y61">
        <v>0</v>
      </c>
      <c r="Z61" s="45"/>
      <c r="AA61" s="44"/>
      <c r="AB61" s="10">
        <v>0</v>
      </c>
      <c r="AC61" s="9">
        <v>0</v>
      </c>
      <c r="AD61" s="8">
        <v>146</v>
      </c>
      <c r="AE61" s="6" t="s">
        <v>0</v>
      </c>
    </row>
    <row r="62" spans="1:31" ht="19.8" customHeight="1" x14ac:dyDescent="0.25">
      <c r="A62" s="72"/>
      <c r="B62" s="91" t="s">
        <v>9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49">
        <v>601</v>
      </c>
      <c r="P62" s="87">
        <v>104</v>
      </c>
      <c r="Q62" s="88" t="s">
        <v>454</v>
      </c>
      <c r="R62" s="49" t="s">
        <v>8</v>
      </c>
      <c r="S62" s="73"/>
      <c r="T62" s="74">
        <f t="shared" si="0"/>
        <v>24.4</v>
      </c>
      <c r="U62" s="48">
        <v>24400</v>
      </c>
      <c r="V62" s="47">
        <v>24400</v>
      </c>
      <c r="W62" s="46">
        <v>0</v>
      </c>
      <c r="X62" s="46"/>
      <c r="Y62">
        <v>0</v>
      </c>
      <c r="Z62" s="45"/>
      <c r="AA62" s="44"/>
      <c r="AB62" s="10">
        <v>0</v>
      </c>
      <c r="AC62" s="9">
        <v>0</v>
      </c>
      <c r="AD62" s="8">
        <v>146</v>
      </c>
      <c r="AE62" s="6" t="s">
        <v>0</v>
      </c>
    </row>
    <row r="63" spans="1:31" ht="13.8" customHeight="1" x14ac:dyDescent="0.25">
      <c r="A63" s="72"/>
      <c r="B63" s="91" t="s">
        <v>453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49">
        <v>601</v>
      </c>
      <c r="P63" s="87">
        <v>105</v>
      </c>
      <c r="Q63" s="88" t="s">
        <v>29</v>
      </c>
      <c r="R63" s="49" t="s">
        <v>1</v>
      </c>
      <c r="S63" s="73"/>
      <c r="T63" s="74">
        <f t="shared" si="0"/>
        <v>5.8</v>
      </c>
      <c r="U63" s="48">
        <v>5800</v>
      </c>
      <c r="V63" s="47">
        <v>0</v>
      </c>
      <c r="W63" s="46">
        <v>0</v>
      </c>
      <c r="X63" s="46"/>
      <c r="Y63">
        <v>5800</v>
      </c>
      <c r="Z63" s="45"/>
      <c r="AA63" s="44"/>
      <c r="AB63" s="10">
        <v>0</v>
      </c>
      <c r="AC63" s="9">
        <v>0</v>
      </c>
      <c r="AD63" s="8">
        <v>146</v>
      </c>
      <c r="AE63" s="6" t="s">
        <v>0</v>
      </c>
    </row>
    <row r="64" spans="1:31" ht="52.8" customHeight="1" x14ac:dyDescent="0.25">
      <c r="A64" s="72"/>
      <c r="B64" s="91" t="s">
        <v>38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49">
        <v>601</v>
      </c>
      <c r="P64" s="87">
        <v>105</v>
      </c>
      <c r="Q64" s="88" t="s">
        <v>37</v>
      </c>
      <c r="R64" s="49" t="s">
        <v>1</v>
      </c>
      <c r="S64" s="73"/>
      <c r="T64" s="74">
        <f t="shared" si="0"/>
        <v>5.8</v>
      </c>
      <c r="U64" s="48">
        <v>5800</v>
      </c>
      <c r="V64" s="47">
        <v>0</v>
      </c>
      <c r="W64" s="46">
        <v>0</v>
      </c>
      <c r="X64" s="46"/>
      <c r="Y64">
        <v>5800</v>
      </c>
      <c r="Z64" s="45"/>
      <c r="AA64" s="44"/>
      <c r="AB64" s="10">
        <v>0</v>
      </c>
      <c r="AC64" s="9">
        <v>0</v>
      </c>
      <c r="AD64" s="8">
        <v>146</v>
      </c>
      <c r="AE64" s="6" t="s">
        <v>0</v>
      </c>
    </row>
    <row r="65" spans="1:31" ht="56.4" customHeight="1" x14ac:dyDescent="0.25">
      <c r="A65" s="72"/>
      <c r="B65" s="91" t="s">
        <v>278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49">
        <v>601</v>
      </c>
      <c r="P65" s="87">
        <v>105</v>
      </c>
      <c r="Q65" s="88" t="s">
        <v>277</v>
      </c>
      <c r="R65" s="49" t="s">
        <v>1</v>
      </c>
      <c r="S65" s="73"/>
      <c r="T65" s="74">
        <f t="shared" si="0"/>
        <v>5.8</v>
      </c>
      <c r="U65" s="48">
        <v>5800</v>
      </c>
      <c r="V65" s="47">
        <v>0</v>
      </c>
      <c r="W65" s="46">
        <v>0</v>
      </c>
      <c r="X65" s="46"/>
      <c r="Y65">
        <v>5800</v>
      </c>
      <c r="Z65" s="45"/>
      <c r="AA65" s="44"/>
      <c r="AB65" s="10">
        <v>0</v>
      </c>
      <c r="AC65" s="9">
        <v>0</v>
      </c>
      <c r="AD65" s="8">
        <v>146</v>
      </c>
      <c r="AE65" s="6" t="s">
        <v>0</v>
      </c>
    </row>
    <row r="66" spans="1:31" ht="57" customHeight="1" x14ac:dyDescent="0.25">
      <c r="A66" s="72"/>
      <c r="B66" s="91" t="s">
        <v>452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49">
        <v>601</v>
      </c>
      <c r="P66" s="87">
        <v>105</v>
      </c>
      <c r="Q66" s="88" t="s">
        <v>451</v>
      </c>
      <c r="R66" s="49" t="s">
        <v>1</v>
      </c>
      <c r="S66" s="73"/>
      <c r="T66" s="74">
        <f t="shared" si="0"/>
        <v>5.8</v>
      </c>
      <c r="U66" s="48">
        <v>5800</v>
      </c>
      <c r="V66" s="47">
        <v>0</v>
      </c>
      <c r="W66" s="46">
        <v>0</v>
      </c>
      <c r="X66" s="46"/>
      <c r="Y66">
        <v>5800</v>
      </c>
      <c r="Z66" s="45"/>
      <c r="AA66" s="44"/>
      <c r="AB66" s="10">
        <v>0</v>
      </c>
      <c r="AC66" s="9">
        <v>0</v>
      </c>
      <c r="AD66" s="8">
        <v>146</v>
      </c>
      <c r="AE66" s="6" t="s">
        <v>0</v>
      </c>
    </row>
    <row r="67" spans="1:31" ht="19.8" customHeight="1" x14ac:dyDescent="0.25">
      <c r="A67" s="72"/>
      <c r="B67" s="91" t="s">
        <v>7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49">
        <v>601</v>
      </c>
      <c r="P67" s="87">
        <v>105</v>
      </c>
      <c r="Q67" s="88" t="s">
        <v>451</v>
      </c>
      <c r="R67" s="49" t="s">
        <v>6</v>
      </c>
      <c r="S67" s="73"/>
      <c r="T67" s="74">
        <f t="shared" si="0"/>
        <v>5.8</v>
      </c>
      <c r="U67" s="48">
        <v>5800</v>
      </c>
      <c r="V67" s="47">
        <v>0</v>
      </c>
      <c r="W67" s="46">
        <v>0</v>
      </c>
      <c r="X67" s="46"/>
      <c r="Y67">
        <v>5800</v>
      </c>
      <c r="Z67" s="45"/>
      <c r="AA67" s="44"/>
      <c r="AB67" s="10">
        <v>0</v>
      </c>
      <c r="AC67" s="9">
        <v>0</v>
      </c>
      <c r="AD67" s="8">
        <v>146</v>
      </c>
      <c r="AE67" s="6" t="s">
        <v>0</v>
      </c>
    </row>
    <row r="68" spans="1:31" ht="19.8" customHeight="1" x14ac:dyDescent="0.25">
      <c r="A68" s="72"/>
      <c r="B68" s="91" t="s">
        <v>5</v>
      </c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49">
        <v>601</v>
      </c>
      <c r="P68" s="87">
        <v>105</v>
      </c>
      <c r="Q68" s="88" t="s">
        <v>451</v>
      </c>
      <c r="R68" s="49" t="s">
        <v>4</v>
      </c>
      <c r="S68" s="73"/>
      <c r="T68" s="74">
        <f t="shared" si="0"/>
        <v>5.8</v>
      </c>
      <c r="U68" s="48">
        <v>5800</v>
      </c>
      <c r="V68" s="47">
        <v>0</v>
      </c>
      <c r="W68" s="46">
        <v>0</v>
      </c>
      <c r="X68" s="46"/>
      <c r="Y68">
        <v>5800</v>
      </c>
      <c r="Z68" s="45"/>
      <c r="AA68" s="44"/>
      <c r="AB68" s="10">
        <v>0</v>
      </c>
      <c r="AC68" s="9">
        <v>0</v>
      </c>
      <c r="AD68" s="8">
        <v>146</v>
      </c>
      <c r="AE68" s="6" t="s">
        <v>0</v>
      </c>
    </row>
    <row r="69" spans="1:31" ht="29.4" customHeight="1" x14ac:dyDescent="0.25">
      <c r="A69" s="72"/>
      <c r="B69" s="91" t="s">
        <v>30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49">
        <v>601</v>
      </c>
      <c r="P69" s="87">
        <v>106</v>
      </c>
      <c r="Q69" s="88" t="s">
        <v>29</v>
      </c>
      <c r="R69" s="49" t="s">
        <v>1</v>
      </c>
      <c r="S69" s="73"/>
      <c r="T69" s="74">
        <f t="shared" si="0"/>
        <v>2.78</v>
      </c>
      <c r="U69" s="48">
        <v>2780</v>
      </c>
      <c r="V69" s="47">
        <v>2780</v>
      </c>
      <c r="W69" s="46">
        <v>0</v>
      </c>
      <c r="X69" s="46"/>
      <c r="Y69">
        <v>0</v>
      </c>
      <c r="Z69" s="45"/>
      <c r="AA69" s="44"/>
      <c r="AB69" s="10">
        <v>0</v>
      </c>
      <c r="AC69" s="9">
        <v>0</v>
      </c>
      <c r="AD69" s="8">
        <v>146</v>
      </c>
      <c r="AE69" s="6" t="s">
        <v>0</v>
      </c>
    </row>
    <row r="70" spans="1:31" ht="19.8" customHeight="1" x14ac:dyDescent="0.25">
      <c r="A70" s="72"/>
      <c r="B70" s="91" t="s">
        <v>28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49">
        <v>601</v>
      </c>
      <c r="P70" s="87">
        <v>106</v>
      </c>
      <c r="Q70" s="88" t="s">
        <v>27</v>
      </c>
      <c r="R70" s="49" t="s">
        <v>1</v>
      </c>
      <c r="S70" s="73"/>
      <c r="T70" s="74">
        <f t="shared" si="0"/>
        <v>2.78</v>
      </c>
      <c r="U70" s="48">
        <v>2780</v>
      </c>
      <c r="V70" s="47">
        <v>2780</v>
      </c>
      <c r="W70" s="46">
        <v>0</v>
      </c>
      <c r="X70" s="46"/>
      <c r="Y70">
        <v>0</v>
      </c>
      <c r="Z70" s="45"/>
      <c r="AA70" s="44"/>
      <c r="AB70" s="10">
        <v>0</v>
      </c>
      <c r="AC70" s="9">
        <v>0</v>
      </c>
      <c r="AD70" s="8">
        <v>146</v>
      </c>
      <c r="AE70" s="6" t="s">
        <v>0</v>
      </c>
    </row>
    <row r="71" spans="1:31" ht="19.8" customHeight="1" x14ac:dyDescent="0.25">
      <c r="A71" s="72"/>
      <c r="B71" s="91" t="s">
        <v>22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49">
        <v>601</v>
      </c>
      <c r="P71" s="87">
        <v>106</v>
      </c>
      <c r="Q71" s="88" t="s">
        <v>21</v>
      </c>
      <c r="R71" s="49" t="s">
        <v>1</v>
      </c>
      <c r="S71" s="73"/>
      <c r="T71" s="74">
        <f t="shared" ref="T71:T126" si="1">U71/1000</f>
        <v>2.78</v>
      </c>
      <c r="U71" s="48">
        <v>2780</v>
      </c>
      <c r="V71" s="47">
        <v>2780</v>
      </c>
      <c r="W71" s="46">
        <v>0</v>
      </c>
      <c r="X71" s="46"/>
      <c r="Y71">
        <v>0</v>
      </c>
      <c r="Z71" s="45"/>
      <c r="AA71" s="44"/>
      <c r="AB71" s="10">
        <v>0</v>
      </c>
      <c r="AC71" s="9">
        <v>0</v>
      </c>
      <c r="AD71" s="8">
        <v>146</v>
      </c>
      <c r="AE71" s="6" t="s">
        <v>0</v>
      </c>
    </row>
    <row r="72" spans="1:31" ht="19.8" customHeight="1" x14ac:dyDescent="0.25">
      <c r="A72" s="72"/>
      <c r="B72" s="91" t="s">
        <v>18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49">
        <v>601</v>
      </c>
      <c r="P72" s="87">
        <v>106</v>
      </c>
      <c r="Q72" s="88" t="s">
        <v>13</v>
      </c>
      <c r="R72" s="49" t="s">
        <v>1</v>
      </c>
      <c r="S72" s="73"/>
      <c r="T72" s="74">
        <f t="shared" si="1"/>
        <v>2.78</v>
      </c>
      <c r="U72" s="48">
        <v>2780</v>
      </c>
      <c r="V72" s="47">
        <v>2780</v>
      </c>
      <c r="W72" s="46">
        <v>0</v>
      </c>
      <c r="X72" s="46"/>
      <c r="Y72">
        <v>0</v>
      </c>
      <c r="Z72" s="45"/>
      <c r="AA72" s="44"/>
      <c r="AB72" s="10">
        <v>0</v>
      </c>
      <c r="AC72" s="9">
        <v>0</v>
      </c>
      <c r="AD72" s="8">
        <v>146</v>
      </c>
      <c r="AE72" s="6" t="s">
        <v>0</v>
      </c>
    </row>
    <row r="73" spans="1:31" ht="19.8" customHeight="1" x14ac:dyDescent="0.25">
      <c r="A73" s="72"/>
      <c r="B73" s="91" t="s">
        <v>7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49">
        <v>601</v>
      </c>
      <c r="P73" s="87">
        <v>106</v>
      </c>
      <c r="Q73" s="88" t="s">
        <v>13</v>
      </c>
      <c r="R73" s="49" t="s">
        <v>6</v>
      </c>
      <c r="S73" s="73"/>
      <c r="T73" s="74">
        <f t="shared" si="1"/>
        <v>2.78</v>
      </c>
      <c r="U73" s="48">
        <v>2780</v>
      </c>
      <c r="V73" s="47">
        <v>2780</v>
      </c>
      <c r="W73" s="46">
        <v>0</v>
      </c>
      <c r="X73" s="46"/>
      <c r="Y73">
        <v>0</v>
      </c>
      <c r="Z73" s="45"/>
      <c r="AA73" s="44"/>
      <c r="AB73" s="10">
        <v>0</v>
      </c>
      <c r="AC73" s="9">
        <v>0</v>
      </c>
      <c r="AD73" s="8">
        <v>146</v>
      </c>
      <c r="AE73" s="6" t="s">
        <v>0</v>
      </c>
    </row>
    <row r="74" spans="1:31" ht="19.8" customHeight="1" x14ac:dyDescent="0.25">
      <c r="A74" s="72"/>
      <c r="B74" s="91" t="s">
        <v>5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49">
        <v>601</v>
      </c>
      <c r="P74" s="87">
        <v>106</v>
      </c>
      <c r="Q74" s="88" t="s">
        <v>13</v>
      </c>
      <c r="R74" s="49" t="s">
        <v>4</v>
      </c>
      <c r="S74" s="73"/>
      <c r="T74" s="74">
        <f t="shared" si="1"/>
        <v>2.78</v>
      </c>
      <c r="U74" s="48">
        <v>2780</v>
      </c>
      <c r="V74" s="47">
        <v>2780</v>
      </c>
      <c r="W74" s="46">
        <v>0</v>
      </c>
      <c r="X74" s="46"/>
      <c r="Y74">
        <v>0</v>
      </c>
      <c r="Z74" s="45"/>
      <c r="AA74" s="44"/>
      <c r="AB74" s="10">
        <v>0</v>
      </c>
      <c r="AC74" s="9">
        <v>0</v>
      </c>
      <c r="AD74" s="8">
        <v>146</v>
      </c>
      <c r="AE74" s="6" t="s">
        <v>0</v>
      </c>
    </row>
    <row r="75" spans="1:31" ht="12.75" customHeight="1" x14ac:dyDescent="0.25">
      <c r="A75" s="72"/>
      <c r="B75" s="91" t="s">
        <v>450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49">
        <v>601</v>
      </c>
      <c r="P75" s="87">
        <v>107</v>
      </c>
      <c r="Q75" s="88" t="s">
        <v>29</v>
      </c>
      <c r="R75" s="49" t="s">
        <v>1</v>
      </c>
      <c r="S75" s="73"/>
      <c r="T75" s="74">
        <f t="shared" si="1"/>
        <v>2700</v>
      </c>
      <c r="U75" s="48">
        <v>2700000</v>
      </c>
      <c r="V75" s="47">
        <v>2700000</v>
      </c>
      <c r="W75" s="46">
        <v>0</v>
      </c>
      <c r="X75" s="46"/>
      <c r="Y75">
        <v>0</v>
      </c>
      <c r="Z75" s="45"/>
      <c r="AA75" s="44"/>
      <c r="AB75" s="10">
        <v>0</v>
      </c>
      <c r="AC75" s="9">
        <v>0</v>
      </c>
      <c r="AD75" s="8">
        <v>146</v>
      </c>
      <c r="AE75" s="6" t="s">
        <v>0</v>
      </c>
    </row>
    <row r="76" spans="1:31" ht="39" customHeight="1" x14ac:dyDescent="0.25">
      <c r="A76" s="72"/>
      <c r="B76" s="91" t="s">
        <v>38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49">
        <v>601</v>
      </c>
      <c r="P76" s="87">
        <v>107</v>
      </c>
      <c r="Q76" s="88" t="s">
        <v>37</v>
      </c>
      <c r="R76" s="49" t="s">
        <v>1</v>
      </c>
      <c r="S76" s="73"/>
      <c r="T76" s="74">
        <f t="shared" si="1"/>
        <v>2700</v>
      </c>
      <c r="U76" s="48">
        <v>2700000</v>
      </c>
      <c r="V76" s="47">
        <v>2700000</v>
      </c>
      <c r="W76" s="46">
        <v>0</v>
      </c>
      <c r="X76" s="46"/>
      <c r="Y76">
        <v>0</v>
      </c>
      <c r="Z76" s="45"/>
      <c r="AA76" s="44"/>
      <c r="AB76" s="10">
        <v>0</v>
      </c>
      <c r="AC76" s="9">
        <v>0</v>
      </c>
      <c r="AD76" s="8">
        <v>146</v>
      </c>
      <c r="AE76" s="6" t="s">
        <v>0</v>
      </c>
    </row>
    <row r="77" spans="1:31" ht="19.8" customHeight="1" x14ac:dyDescent="0.25">
      <c r="A77" s="72"/>
      <c r="B77" s="91" t="s">
        <v>36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49">
        <v>601</v>
      </c>
      <c r="P77" s="87">
        <v>107</v>
      </c>
      <c r="Q77" s="88" t="s">
        <v>35</v>
      </c>
      <c r="R77" s="49" t="s">
        <v>1</v>
      </c>
      <c r="S77" s="73"/>
      <c r="T77" s="74">
        <f t="shared" si="1"/>
        <v>2700</v>
      </c>
      <c r="U77" s="48">
        <v>2700000</v>
      </c>
      <c r="V77" s="47">
        <v>2700000</v>
      </c>
      <c r="W77" s="46">
        <v>0</v>
      </c>
      <c r="X77" s="46"/>
      <c r="Y77">
        <v>0</v>
      </c>
      <c r="Z77" s="45"/>
      <c r="AA77" s="44"/>
      <c r="AB77" s="10">
        <v>0</v>
      </c>
      <c r="AC77" s="9">
        <v>0</v>
      </c>
      <c r="AD77" s="8">
        <v>146</v>
      </c>
      <c r="AE77" s="6" t="s">
        <v>0</v>
      </c>
    </row>
    <row r="78" spans="1:31" ht="19.8" customHeight="1" x14ac:dyDescent="0.25">
      <c r="A78" s="72"/>
      <c r="B78" s="91" t="s">
        <v>449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49">
        <v>601</v>
      </c>
      <c r="P78" s="87">
        <v>107</v>
      </c>
      <c r="Q78" s="88" t="s">
        <v>447</v>
      </c>
      <c r="R78" s="49" t="s">
        <v>1</v>
      </c>
      <c r="S78" s="73"/>
      <c r="T78" s="74">
        <f t="shared" si="1"/>
        <v>2700</v>
      </c>
      <c r="U78" s="48">
        <v>2700000</v>
      </c>
      <c r="V78" s="47">
        <v>2700000</v>
      </c>
      <c r="W78" s="46">
        <v>0</v>
      </c>
      <c r="X78" s="46"/>
      <c r="Y78">
        <v>0</v>
      </c>
      <c r="Z78" s="45"/>
      <c r="AA78" s="44"/>
      <c r="AB78" s="10">
        <v>0</v>
      </c>
      <c r="AC78" s="9">
        <v>0</v>
      </c>
      <c r="AD78" s="8">
        <v>146</v>
      </c>
      <c r="AE78" s="6" t="s">
        <v>0</v>
      </c>
    </row>
    <row r="79" spans="1:31" ht="12.75" customHeight="1" x14ac:dyDescent="0.25">
      <c r="A79" s="72"/>
      <c r="B79" s="91" t="s">
        <v>17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49">
        <v>601</v>
      </c>
      <c r="P79" s="87">
        <v>107</v>
      </c>
      <c r="Q79" s="88" t="s">
        <v>447</v>
      </c>
      <c r="R79" s="49" t="s">
        <v>16</v>
      </c>
      <c r="S79" s="73"/>
      <c r="T79" s="74">
        <f t="shared" si="1"/>
        <v>2700</v>
      </c>
      <c r="U79" s="48">
        <v>2700000</v>
      </c>
      <c r="V79" s="47">
        <v>2700000</v>
      </c>
      <c r="W79" s="46">
        <v>0</v>
      </c>
      <c r="X79" s="46"/>
      <c r="Y79">
        <v>0</v>
      </c>
      <c r="Z79" s="45"/>
      <c r="AA79" s="44"/>
      <c r="AB79" s="10">
        <v>0</v>
      </c>
      <c r="AC79" s="9">
        <v>0</v>
      </c>
      <c r="AD79" s="8">
        <v>146</v>
      </c>
      <c r="AE79" s="6" t="s">
        <v>0</v>
      </c>
    </row>
    <row r="80" spans="1:31" ht="12.75" customHeight="1" x14ac:dyDescent="0.25">
      <c r="A80" s="72"/>
      <c r="B80" s="91" t="s">
        <v>448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49">
        <v>601</v>
      </c>
      <c r="P80" s="87">
        <v>107</v>
      </c>
      <c r="Q80" s="88" t="s">
        <v>447</v>
      </c>
      <c r="R80" s="49" t="s">
        <v>446</v>
      </c>
      <c r="S80" s="73"/>
      <c r="T80" s="74">
        <f t="shared" si="1"/>
        <v>2700</v>
      </c>
      <c r="U80" s="48">
        <v>2700000</v>
      </c>
      <c r="V80" s="47">
        <v>2700000</v>
      </c>
      <c r="W80" s="46">
        <v>0</v>
      </c>
      <c r="X80" s="46"/>
      <c r="Y80">
        <v>0</v>
      </c>
      <c r="Z80" s="45"/>
      <c r="AA80" s="44"/>
      <c r="AB80" s="10">
        <v>0</v>
      </c>
      <c r="AC80" s="9">
        <v>0</v>
      </c>
      <c r="AD80" s="8">
        <v>146</v>
      </c>
      <c r="AE80" s="6" t="s">
        <v>0</v>
      </c>
    </row>
    <row r="81" spans="1:31" ht="12.75" customHeight="1" x14ac:dyDescent="0.25">
      <c r="A81" s="72"/>
      <c r="B81" s="91" t="s">
        <v>104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49">
        <v>601</v>
      </c>
      <c r="P81" s="87">
        <v>113</v>
      </c>
      <c r="Q81" s="88" t="s">
        <v>29</v>
      </c>
      <c r="R81" s="49" t="s">
        <v>1</v>
      </c>
      <c r="S81" s="73"/>
      <c r="T81" s="74">
        <f t="shared" si="1"/>
        <v>14998.36031</v>
      </c>
      <c r="U81" s="48">
        <v>14998360.310000001</v>
      </c>
      <c r="V81" s="47">
        <v>13575623.67</v>
      </c>
      <c r="W81" s="46">
        <v>822736.64</v>
      </c>
      <c r="X81" s="46"/>
      <c r="Y81">
        <v>600000</v>
      </c>
      <c r="Z81" s="45"/>
      <c r="AA81" s="44"/>
      <c r="AB81" s="10">
        <v>13724600</v>
      </c>
      <c r="AC81" s="9">
        <v>10620800</v>
      </c>
      <c r="AD81" s="8">
        <v>146</v>
      </c>
      <c r="AE81" s="6" t="s">
        <v>0</v>
      </c>
    </row>
    <row r="82" spans="1:31" ht="39" customHeight="1" x14ac:dyDescent="0.25">
      <c r="A82" s="72"/>
      <c r="B82" s="91" t="s">
        <v>103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49">
        <v>601</v>
      </c>
      <c r="P82" s="87">
        <v>113</v>
      </c>
      <c r="Q82" s="88" t="s">
        <v>102</v>
      </c>
      <c r="R82" s="49" t="s">
        <v>1</v>
      </c>
      <c r="S82" s="73"/>
      <c r="T82" s="74">
        <f t="shared" si="1"/>
        <v>899.7</v>
      </c>
      <c r="U82" s="48">
        <v>899700</v>
      </c>
      <c r="V82" s="47">
        <v>589700</v>
      </c>
      <c r="W82" s="46">
        <v>310000</v>
      </c>
      <c r="X82" s="46"/>
      <c r="Y82">
        <v>0</v>
      </c>
      <c r="Z82" s="45"/>
      <c r="AA82" s="44"/>
      <c r="AB82" s="10">
        <v>522700</v>
      </c>
      <c r="AC82" s="9">
        <v>522700</v>
      </c>
      <c r="AD82" s="8">
        <v>146</v>
      </c>
      <c r="AE82" s="6" t="s">
        <v>0</v>
      </c>
    </row>
    <row r="83" spans="1:31" ht="12.75" customHeight="1" x14ac:dyDescent="0.25">
      <c r="A83" s="72"/>
      <c r="B83" s="91" t="s">
        <v>199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49">
        <v>601</v>
      </c>
      <c r="P83" s="87">
        <v>113</v>
      </c>
      <c r="Q83" s="88" t="s">
        <v>198</v>
      </c>
      <c r="R83" s="49" t="s">
        <v>1</v>
      </c>
      <c r="S83" s="73"/>
      <c r="T83" s="74">
        <f t="shared" si="1"/>
        <v>239.7</v>
      </c>
      <c r="U83" s="48">
        <v>239700</v>
      </c>
      <c r="V83" s="47">
        <v>239700</v>
      </c>
      <c r="W83" s="46">
        <v>0</v>
      </c>
      <c r="X83" s="46"/>
      <c r="Y83">
        <v>0</v>
      </c>
      <c r="Z83" s="45"/>
      <c r="AA83" s="44"/>
      <c r="AB83" s="10">
        <v>382700</v>
      </c>
      <c r="AC83" s="9">
        <v>382700</v>
      </c>
      <c r="AD83" s="8">
        <v>146</v>
      </c>
      <c r="AE83" s="6" t="s">
        <v>0</v>
      </c>
    </row>
    <row r="84" spans="1:31" ht="48.6" customHeight="1" x14ac:dyDescent="0.25">
      <c r="A84" s="72"/>
      <c r="B84" s="91" t="s">
        <v>99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49">
        <v>601</v>
      </c>
      <c r="P84" s="87">
        <v>113</v>
      </c>
      <c r="Q84" s="88" t="s">
        <v>197</v>
      </c>
      <c r="R84" s="49" t="s">
        <v>1</v>
      </c>
      <c r="S84" s="73"/>
      <c r="T84" s="74">
        <f t="shared" si="1"/>
        <v>239.7</v>
      </c>
      <c r="U84" s="48">
        <v>239700</v>
      </c>
      <c r="V84" s="47">
        <v>239700</v>
      </c>
      <c r="W84" s="46">
        <v>0</v>
      </c>
      <c r="X84" s="46"/>
      <c r="Y84">
        <v>0</v>
      </c>
      <c r="Z84" s="45"/>
      <c r="AA84" s="44"/>
      <c r="AB84" s="10">
        <v>382700</v>
      </c>
      <c r="AC84" s="9">
        <v>382700</v>
      </c>
      <c r="AD84" s="8">
        <v>146</v>
      </c>
      <c r="AE84" s="6" t="s">
        <v>0</v>
      </c>
    </row>
    <row r="85" spans="1:31" ht="19.8" customHeight="1" x14ac:dyDescent="0.25">
      <c r="A85" s="72"/>
      <c r="B85" s="91" t="s">
        <v>7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49">
        <v>601</v>
      </c>
      <c r="P85" s="87">
        <v>113</v>
      </c>
      <c r="Q85" s="88" t="s">
        <v>197</v>
      </c>
      <c r="R85" s="49" t="s">
        <v>6</v>
      </c>
      <c r="S85" s="73"/>
      <c r="T85" s="74">
        <f t="shared" si="1"/>
        <v>239.7</v>
      </c>
      <c r="U85" s="48">
        <v>239700</v>
      </c>
      <c r="V85" s="47">
        <v>239700</v>
      </c>
      <c r="W85" s="46">
        <v>0</v>
      </c>
      <c r="X85" s="46"/>
      <c r="Y85">
        <v>0</v>
      </c>
      <c r="Z85" s="45"/>
      <c r="AA85" s="44"/>
      <c r="AB85" s="10">
        <v>382700</v>
      </c>
      <c r="AC85" s="9">
        <v>382700</v>
      </c>
      <c r="AD85" s="8">
        <v>146</v>
      </c>
      <c r="AE85" s="6" t="s">
        <v>0</v>
      </c>
    </row>
    <row r="86" spans="1:31" ht="19.8" customHeight="1" x14ac:dyDescent="0.25">
      <c r="A86" s="72"/>
      <c r="B86" s="91" t="s">
        <v>5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49">
        <v>601</v>
      </c>
      <c r="P86" s="87">
        <v>113</v>
      </c>
      <c r="Q86" s="88" t="s">
        <v>197</v>
      </c>
      <c r="R86" s="49" t="s">
        <v>4</v>
      </c>
      <c r="S86" s="73"/>
      <c r="T86" s="74">
        <f t="shared" si="1"/>
        <v>239.7</v>
      </c>
      <c r="U86" s="48">
        <v>239700</v>
      </c>
      <c r="V86" s="47">
        <v>239700</v>
      </c>
      <c r="W86" s="46">
        <v>0</v>
      </c>
      <c r="X86" s="46"/>
      <c r="Y86">
        <v>0</v>
      </c>
      <c r="Z86" s="45"/>
      <c r="AA86" s="44"/>
      <c r="AB86" s="10">
        <v>382700</v>
      </c>
      <c r="AC86" s="9">
        <v>382700</v>
      </c>
      <c r="AD86" s="8">
        <v>146</v>
      </c>
      <c r="AE86" s="6" t="s">
        <v>0</v>
      </c>
    </row>
    <row r="87" spans="1:31" ht="12.75" customHeight="1" x14ac:dyDescent="0.25">
      <c r="A87" s="72"/>
      <c r="B87" s="91" t="s">
        <v>196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49">
        <v>601</v>
      </c>
      <c r="P87" s="87">
        <v>113</v>
      </c>
      <c r="Q87" s="88" t="s">
        <v>195</v>
      </c>
      <c r="R87" s="49" t="s">
        <v>1</v>
      </c>
      <c r="S87" s="73"/>
      <c r="T87" s="74">
        <f t="shared" si="1"/>
        <v>660</v>
      </c>
      <c r="U87" s="48">
        <v>660000</v>
      </c>
      <c r="V87" s="47">
        <v>350000</v>
      </c>
      <c r="W87" s="46">
        <v>310000</v>
      </c>
      <c r="X87" s="46"/>
      <c r="Y87">
        <v>0</v>
      </c>
      <c r="Z87" s="45"/>
      <c r="AA87" s="44"/>
      <c r="AB87" s="10">
        <v>0</v>
      </c>
      <c r="AC87" s="9">
        <v>0</v>
      </c>
      <c r="AD87" s="8">
        <v>146</v>
      </c>
      <c r="AE87" s="6" t="s">
        <v>0</v>
      </c>
    </row>
    <row r="88" spans="1:31" ht="48.6" customHeight="1" x14ac:dyDescent="0.25">
      <c r="A88" s="72"/>
      <c r="B88" s="91" t="s">
        <v>99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49">
        <v>601</v>
      </c>
      <c r="P88" s="87">
        <v>113</v>
      </c>
      <c r="Q88" s="88" t="s">
        <v>194</v>
      </c>
      <c r="R88" s="49" t="s">
        <v>1</v>
      </c>
      <c r="S88" s="73"/>
      <c r="T88" s="74">
        <f t="shared" si="1"/>
        <v>660</v>
      </c>
      <c r="U88" s="48">
        <v>660000</v>
      </c>
      <c r="V88" s="47">
        <v>350000</v>
      </c>
      <c r="W88" s="46">
        <v>310000</v>
      </c>
      <c r="X88" s="46"/>
      <c r="Y88">
        <v>0</v>
      </c>
      <c r="Z88" s="45"/>
      <c r="AA88" s="44"/>
      <c r="AB88" s="10">
        <v>0</v>
      </c>
      <c r="AC88" s="9">
        <v>0</v>
      </c>
      <c r="AD88" s="8">
        <v>146</v>
      </c>
      <c r="AE88" s="6" t="s">
        <v>0</v>
      </c>
    </row>
    <row r="89" spans="1:31" ht="19.8" customHeight="1" x14ac:dyDescent="0.25">
      <c r="A89" s="72"/>
      <c r="B89" s="91" t="s">
        <v>7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49">
        <v>601</v>
      </c>
      <c r="P89" s="87">
        <v>113</v>
      </c>
      <c r="Q89" s="88" t="s">
        <v>194</v>
      </c>
      <c r="R89" s="49" t="s">
        <v>6</v>
      </c>
      <c r="S89" s="73"/>
      <c r="T89" s="74">
        <f t="shared" si="1"/>
        <v>660</v>
      </c>
      <c r="U89" s="48">
        <v>660000</v>
      </c>
      <c r="V89" s="47">
        <v>350000</v>
      </c>
      <c r="W89" s="46">
        <v>310000</v>
      </c>
      <c r="X89" s="46"/>
      <c r="Y89">
        <v>0</v>
      </c>
      <c r="Z89" s="45"/>
      <c r="AA89" s="44"/>
      <c r="AB89" s="10">
        <v>0</v>
      </c>
      <c r="AC89" s="9">
        <v>0</v>
      </c>
      <c r="AD89" s="8">
        <v>146</v>
      </c>
      <c r="AE89" s="6" t="s">
        <v>0</v>
      </c>
    </row>
    <row r="90" spans="1:31" ht="19.8" customHeight="1" x14ac:dyDescent="0.25">
      <c r="A90" s="72"/>
      <c r="B90" s="91" t="s">
        <v>5</v>
      </c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49">
        <v>601</v>
      </c>
      <c r="P90" s="87">
        <v>113</v>
      </c>
      <c r="Q90" s="88" t="s">
        <v>194</v>
      </c>
      <c r="R90" s="49" t="s">
        <v>4</v>
      </c>
      <c r="S90" s="73"/>
      <c r="T90" s="74">
        <f t="shared" si="1"/>
        <v>660</v>
      </c>
      <c r="U90" s="48">
        <v>660000</v>
      </c>
      <c r="V90" s="47">
        <v>350000</v>
      </c>
      <c r="W90" s="46">
        <v>310000</v>
      </c>
      <c r="X90" s="46"/>
      <c r="Y90">
        <v>0</v>
      </c>
      <c r="Z90" s="45"/>
      <c r="AA90" s="44"/>
      <c r="AB90" s="10">
        <v>0</v>
      </c>
      <c r="AC90" s="9">
        <v>0</v>
      </c>
      <c r="AD90" s="8">
        <v>146</v>
      </c>
      <c r="AE90" s="6" t="s">
        <v>0</v>
      </c>
    </row>
    <row r="91" spans="1:31" ht="58.2" customHeight="1" x14ac:dyDescent="0.25">
      <c r="A91" s="72"/>
      <c r="B91" s="91" t="s">
        <v>445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49">
        <v>601</v>
      </c>
      <c r="P91" s="87">
        <v>113</v>
      </c>
      <c r="Q91" s="88" t="s">
        <v>444</v>
      </c>
      <c r="R91" s="49" t="s">
        <v>1</v>
      </c>
      <c r="S91" s="73"/>
      <c r="T91" s="74">
        <f t="shared" si="1"/>
        <v>14077.642310000001</v>
      </c>
      <c r="U91" s="48">
        <v>14077642.310000001</v>
      </c>
      <c r="V91" s="47">
        <v>12984823.67</v>
      </c>
      <c r="W91" s="46">
        <v>492818.64</v>
      </c>
      <c r="X91" s="46"/>
      <c r="Y91">
        <v>600000</v>
      </c>
      <c r="Z91" s="45"/>
      <c r="AA91" s="44"/>
      <c r="AB91" s="10">
        <v>13200800</v>
      </c>
      <c r="AC91" s="9">
        <v>10097000</v>
      </c>
      <c r="AD91" s="8">
        <v>146</v>
      </c>
      <c r="AE91" s="6" t="s">
        <v>0</v>
      </c>
    </row>
    <row r="92" spans="1:31" ht="48.6" customHeight="1" x14ac:dyDescent="0.25">
      <c r="A92" s="72"/>
      <c r="B92" s="91" t="s">
        <v>443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49">
        <v>601</v>
      </c>
      <c r="P92" s="87">
        <v>113</v>
      </c>
      <c r="Q92" s="88" t="s">
        <v>442</v>
      </c>
      <c r="R92" s="49" t="s">
        <v>1</v>
      </c>
      <c r="S92" s="73"/>
      <c r="T92" s="74">
        <f t="shared" si="1"/>
        <v>14077.642310000001</v>
      </c>
      <c r="U92" s="48">
        <v>14077642.310000001</v>
      </c>
      <c r="V92" s="47">
        <v>12984823.67</v>
      </c>
      <c r="W92" s="46">
        <v>492818.64</v>
      </c>
      <c r="X92" s="46"/>
      <c r="Y92">
        <v>600000</v>
      </c>
      <c r="Z92" s="45"/>
      <c r="AA92" s="44"/>
      <c r="AB92" s="10">
        <v>13200800</v>
      </c>
      <c r="AC92" s="9">
        <v>10097000</v>
      </c>
      <c r="AD92" s="8">
        <v>146</v>
      </c>
      <c r="AE92" s="6" t="s">
        <v>0</v>
      </c>
    </row>
    <row r="93" spans="1:31" ht="67.8" customHeight="1" x14ac:dyDescent="0.25">
      <c r="A93" s="72"/>
      <c r="B93" s="91" t="s">
        <v>441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49">
        <v>601</v>
      </c>
      <c r="P93" s="87">
        <v>113</v>
      </c>
      <c r="Q93" s="88" t="s">
        <v>440</v>
      </c>
      <c r="R93" s="49" t="s">
        <v>1</v>
      </c>
      <c r="S93" s="73"/>
      <c r="T93" s="74">
        <f t="shared" si="1"/>
        <v>14077.642310000001</v>
      </c>
      <c r="U93" s="48">
        <v>14077642.310000001</v>
      </c>
      <c r="V93" s="47">
        <v>12984823.67</v>
      </c>
      <c r="W93" s="46">
        <v>492818.64</v>
      </c>
      <c r="X93" s="46"/>
      <c r="Y93">
        <v>600000</v>
      </c>
      <c r="Z93" s="45"/>
      <c r="AA93" s="44"/>
      <c r="AB93" s="10">
        <v>13200800</v>
      </c>
      <c r="AC93" s="9">
        <v>10097000</v>
      </c>
      <c r="AD93" s="8">
        <v>146</v>
      </c>
      <c r="AE93" s="6" t="s">
        <v>0</v>
      </c>
    </row>
    <row r="94" spans="1:31" ht="48.6" customHeight="1" x14ac:dyDescent="0.25">
      <c r="A94" s="72"/>
      <c r="B94" s="91" t="s">
        <v>11</v>
      </c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49">
        <v>601</v>
      </c>
      <c r="P94" s="87">
        <v>113</v>
      </c>
      <c r="Q94" s="88" t="s">
        <v>440</v>
      </c>
      <c r="R94" s="49" t="s">
        <v>10</v>
      </c>
      <c r="S94" s="73"/>
      <c r="T94" s="74">
        <f t="shared" si="1"/>
        <v>11650.142310000001</v>
      </c>
      <c r="U94" s="48">
        <v>11650142.310000001</v>
      </c>
      <c r="V94" s="47">
        <v>10857323.67</v>
      </c>
      <c r="W94" s="46">
        <v>492818.64</v>
      </c>
      <c r="X94" s="46"/>
      <c r="Y94">
        <v>300000</v>
      </c>
      <c r="Z94" s="45"/>
      <c r="AA94" s="44"/>
      <c r="AB94" s="10">
        <v>11710600</v>
      </c>
      <c r="AC94" s="9">
        <v>10097000</v>
      </c>
      <c r="AD94" s="8">
        <v>146</v>
      </c>
      <c r="AE94" s="6" t="s">
        <v>0</v>
      </c>
    </row>
    <row r="95" spans="1:31" ht="12.75" customHeight="1" x14ac:dyDescent="0.25">
      <c r="A95" s="72"/>
      <c r="B95" s="91" t="s">
        <v>69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49">
        <v>601</v>
      </c>
      <c r="P95" s="87">
        <v>113</v>
      </c>
      <c r="Q95" s="88" t="s">
        <v>440</v>
      </c>
      <c r="R95" s="49" t="s">
        <v>68</v>
      </c>
      <c r="S95" s="73"/>
      <c r="T95" s="74">
        <f t="shared" si="1"/>
        <v>11650.142310000001</v>
      </c>
      <c r="U95" s="48">
        <v>11650142.310000001</v>
      </c>
      <c r="V95" s="47">
        <v>10857323.67</v>
      </c>
      <c r="W95" s="46">
        <v>492818.64</v>
      </c>
      <c r="X95" s="46"/>
      <c r="Y95">
        <v>300000</v>
      </c>
      <c r="Z95" s="45"/>
      <c r="AA95" s="44"/>
      <c r="AB95" s="10">
        <v>11710600</v>
      </c>
      <c r="AC95" s="9">
        <v>10097000</v>
      </c>
      <c r="AD95" s="8">
        <v>146</v>
      </c>
      <c r="AE95" s="6" t="s">
        <v>0</v>
      </c>
    </row>
    <row r="96" spans="1:31" ht="19.8" customHeight="1" x14ac:dyDescent="0.25">
      <c r="A96" s="72"/>
      <c r="B96" s="91" t="s">
        <v>7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49">
        <v>601</v>
      </c>
      <c r="P96" s="87">
        <v>113</v>
      </c>
      <c r="Q96" s="88" t="s">
        <v>440</v>
      </c>
      <c r="R96" s="49" t="s">
        <v>6</v>
      </c>
      <c r="S96" s="73"/>
      <c r="T96" s="74">
        <f t="shared" si="1"/>
        <v>2393.3000000000002</v>
      </c>
      <c r="U96" s="48">
        <v>2393300</v>
      </c>
      <c r="V96" s="47">
        <v>2093300</v>
      </c>
      <c r="W96" s="46">
        <v>0</v>
      </c>
      <c r="X96" s="46"/>
      <c r="Y96">
        <v>300000</v>
      </c>
      <c r="Z96" s="45"/>
      <c r="AA96" s="44"/>
      <c r="AB96" s="10">
        <v>1456000</v>
      </c>
      <c r="AC96" s="9">
        <v>0</v>
      </c>
      <c r="AD96" s="8">
        <v>146</v>
      </c>
      <c r="AE96" s="6" t="s">
        <v>0</v>
      </c>
    </row>
    <row r="97" spans="1:31" ht="19.8" customHeight="1" x14ac:dyDescent="0.25">
      <c r="A97" s="72"/>
      <c r="B97" s="91" t="s">
        <v>5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49">
        <v>601</v>
      </c>
      <c r="P97" s="87">
        <v>113</v>
      </c>
      <c r="Q97" s="88" t="s">
        <v>440</v>
      </c>
      <c r="R97" s="49" t="s">
        <v>4</v>
      </c>
      <c r="S97" s="73"/>
      <c r="T97" s="74">
        <f t="shared" si="1"/>
        <v>2393.3000000000002</v>
      </c>
      <c r="U97" s="48">
        <v>2393300</v>
      </c>
      <c r="V97" s="47">
        <v>2093300</v>
      </c>
      <c r="W97" s="46">
        <v>0</v>
      </c>
      <c r="X97" s="46"/>
      <c r="Y97">
        <v>300000</v>
      </c>
      <c r="Z97" s="45"/>
      <c r="AA97" s="44"/>
      <c r="AB97" s="10">
        <v>1456000</v>
      </c>
      <c r="AC97" s="9">
        <v>0</v>
      </c>
      <c r="AD97" s="8">
        <v>146</v>
      </c>
      <c r="AE97" s="6" t="s">
        <v>0</v>
      </c>
    </row>
    <row r="98" spans="1:31" ht="12.75" customHeight="1" x14ac:dyDescent="0.25">
      <c r="A98" s="72"/>
      <c r="B98" s="91" t="s">
        <v>17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49">
        <v>601</v>
      </c>
      <c r="P98" s="87">
        <v>113</v>
      </c>
      <c r="Q98" s="88" t="s">
        <v>440</v>
      </c>
      <c r="R98" s="49" t="s">
        <v>16</v>
      </c>
      <c r="S98" s="73"/>
      <c r="T98" s="74">
        <f t="shared" si="1"/>
        <v>34.200000000000003</v>
      </c>
      <c r="U98" s="48">
        <v>34200</v>
      </c>
      <c r="V98" s="47">
        <v>34200</v>
      </c>
      <c r="W98" s="46">
        <v>0</v>
      </c>
      <c r="X98" s="46"/>
      <c r="Y98">
        <v>0</v>
      </c>
      <c r="Z98" s="45"/>
      <c r="AA98" s="44"/>
      <c r="AB98" s="10">
        <v>34200</v>
      </c>
      <c r="AC98" s="9">
        <v>0</v>
      </c>
      <c r="AD98" s="8">
        <v>146</v>
      </c>
      <c r="AE98" s="6" t="s">
        <v>0</v>
      </c>
    </row>
    <row r="99" spans="1:31" ht="12.75" customHeight="1" x14ac:dyDescent="0.25">
      <c r="A99" s="72"/>
      <c r="B99" s="91" t="s">
        <v>15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49">
        <v>601</v>
      </c>
      <c r="P99" s="87">
        <v>113</v>
      </c>
      <c r="Q99" s="88" t="s">
        <v>440</v>
      </c>
      <c r="R99" s="49" t="s">
        <v>14</v>
      </c>
      <c r="S99" s="73"/>
      <c r="T99" s="74">
        <f t="shared" si="1"/>
        <v>34.200000000000003</v>
      </c>
      <c r="U99" s="48">
        <v>34200</v>
      </c>
      <c r="V99" s="47">
        <v>34200</v>
      </c>
      <c r="W99" s="46">
        <v>0</v>
      </c>
      <c r="X99" s="46"/>
      <c r="Y99">
        <v>0</v>
      </c>
      <c r="Z99" s="45"/>
      <c r="AA99" s="44"/>
      <c r="AB99" s="10">
        <v>34200</v>
      </c>
      <c r="AC99" s="9">
        <v>0</v>
      </c>
      <c r="AD99" s="8">
        <v>146</v>
      </c>
      <c r="AE99" s="6" t="s">
        <v>0</v>
      </c>
    </row>
    <row r="100" spans="1:31" ht="39" customHeight="1" x14ac:dyDescent="0.25">
      <c r="A100" s="72"/>
      <c r="B100" s="91" t="s">
        <v>38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49">
        <v>601</v>
      </c>
      <c r="P100" s="87">
        <v>113</v>
      </c>
      <c r="Q100" s="88" t="s">
        <v>37</v>
      </c>
      <c r="R100" s="49" t="s">
        <v>1</v>
      </c>
      <c r="S100" s="73"/>
      <c r="T100" s="74">
        <f t="shared" si="1"/>
        <v>21.018000000000001</v>
      </c>
      <c r="U100" s="48">
        <v>21018</v>
      </c>
      <c r="V100" s="47">
        <v>1100</v>
      </c>
      <c r="W100" s="46">
        <v>19918</v>
      </c>
      <c r="X100" s="46"/>
      <c r="Y100">
        <v>0</v>
      </c>
      <c r="Z100" s="45"/>
      <c r="AA100" s="44"/>
      <c r="AB100" s="10">
        <v>1100</v>
      </c>
      <c r="AC100" s="9">
        <v>1100</v>
      </c>
      <c r="AD100" s="8">
        <v>146</v>
      </c>
      <c r="AE100" s="6" t="s">
        <v>0</v>
      </c>
    </row>
    <row r="101" spans="1:31" ht="19.8" customHeight="1" x14ac:dyDescent="0.25">
      <c r="A101" s="72"/>
      <c r="B101" s="91" t="s">
        <v>193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49">
        <v>601</v>
      </c>
      <c r="P101" s="87">
        <v>113</v>
      </c>
      <c r="Q101" s="88" t="s">
        <v>192</v>
      </c>
      <c r="R101" s="49" t="s">
        <v>1</v>
      </c>
      <c r="S101" s="73"/>
      <c r="T101" s="74">
        <f t="shared" si="1"/>
        <v>19.917999999999999</v>
      </c>
      <c r="U101" s="48">
        <v>19918</v>
      </c>
      <c r="V101" s="47">
        <v>0</v>
      </c>
      <c r="W101" s="46">
        <v>19918</v>
      </c>
      <c r="X101" s="46"/>
      <c r="Y101">
        <v>0</v>
      </c>
      <c r="Z101" s="45"/>
      <c r="AA101" s="44"/>
      <c r="AB101" s="10">
        <v>0</v>
      </c>
      <c r="AC101" s="9">
        <v>0</v>
      </c>
      <c r="AD101" s="8">
        <v>146</v>
      </c>
      <c r="AE101" s="6" t="s">
        <v>0</v>
      </c>
    </row>
    <row r="102" spans="1:31" ht="19.8" customHeight="1" x14ac:dyDescent="0.25">
      <c r="A102" s="72"/>
      <c r="B102" s="91" t="s">
        <v>18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49">
        <v>601</v>
      </c>
      <c r="P102" s="87">
        <v>113</v>
      </c>
      <c r="Q102" s="88" t="s">
        <v>191</v>
      </c>
      <c r="R102" s="49" t="s">
        <v>1</v>
      </c>
      <c r="S102" s="73"/>
      <c r="T102" s="74">
        <f t="shared" si="1"/>
        <v>19.917999999999999</v>
      </c>
      <c r="U102" s="48">
        <v>19918</v>
      </c>
      <c r="V102" s="47">
        <v>0</v>
      </c>
      <c r="W102" s="46">
        <v>19918</v>
      </c>
      <c r="X102" s="46"/>
      <c r="Y102">
        <v>0</v>
      </c>
      <c r="Z102" s="45"/>
      <c r="AA102" s="44"/>
      <c r="AB102" s="10">
        <v>0</v>
      </c>
      <c r="AC102" s="9">
        <v>0</v>
      </c>
      <c r="AD102" s="8">
        <v>146</v>
      </c>
      <c r="AE102" s="6" t="s">
        <v>0</v>
      </c>
    </row>
    <row r="103" spans="1:31" ht="19.8" customHeight="1" x14ac:dyDescent="0.25">
      <c r="A103" s="72"/>
      <c r="B103" s="91" t="s">
        <v>7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49">
        <v>601</v>
      </c>
      <c r="P103" s="87">
        <v>113</v>
      </c>
      <c r="Q103" s="88" t="s">
        <v>191</v>
      </c>
      <c r="R103" s="49" t="s">
        <v>6</v>
      </c>
      <c r="S103" s="73"/>
      <c r="T103" s="74">
        <f t="shared" si="1"/>
        <v>19.917999999999999</v>
      </c>
      <c r="U103" s="48">
        <v>19918</v>
      </c>
      <c r="V103" s="47">
        <v>0</v>
      </c>
      <c r="W103" s="46">
        <v>19918</v>
      </c>
      <c r="X103" s="46"/>
      <c r="Y103">
        <v>0</v>
      </c>
      <c r="Z103" s="45"/>
      <c r="AA103" s="44"/>
      <c r="AB103" s="10">
        <v>0</v>
      </c>
      <c r="AC103" s="9">
        <v>0</v>
      </c>
      <c r="AD103" s="8">
        <v>146</v>
      </c>
      <c r="AE103" s="6" t="s">
        <v>0</v>
      </c>
    </row>
    <row r="104" spans="1:31" ht="19.8" customHeight="1" x14ac:dyDescent="0.25">
      <c r="A104" s="72"/>
      <c r="B104" s="91" t="s">
        <v>5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49">
        <v>601</v>
      </c>
      <c r="P104" s="87">
        <v>113</v>
      </c>
      <c r="Q104" s="88" t="s">
        <v>191</v>
      </c>
      <c r="R104" s="49" t="s">
        <v>4</v>
      </c>
      <c r="S104" s="73"/>
      <c r="T104" s="74">
        <f t="shared" si="1"/>
        <v>19.917999999999999</v>
      </c>
      <c r="U104" s="48">
        <v>19918</v>
      </c>
      <c r="V104" s="47">
        <v>0</v>
      </c>
      <c r="W104" s="46">
        <v>19918</v>
      </c>
      <c r="X104" s="46"/>
      <c r="Y104">
        <v>0</v>
      </c>
      <c r="Z104" s="45"/>
      <c r="AA104" s="44"/>
      <c r="AB104" s="10">
        <v>0</v>
      </c>
      <c r="AC104" s="9">
        <v>0</v>
      </c>
      <c r="AD104" s="8">
        <v>146</v>
      </c>
      <c r="AE104" s="6" t="s">
        <v>0</v>
      </c>
    </row>
    <row r="105" spans="1:31" ht="39" customHeight="1" x14ac:dyDescent="0.25">
      <c r="A105" s="72"/>
      <c r="B105" s="91" t="s">
        <v>278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49">
        <v>601</v>
      </c>
      <c r="P105" s="87">
        <v>113</v>
      </c>
      <c r="Q105" s="88" t="s">
        <v>277</v>
      </c>
      <c r="R105" s="49" t="s">
        <v>1</v>
      </c>
      <c r="S105" s="73"/>
      <c r="T105" s="74">
        <f t="shared" si="1"/>
        <v>1.1000000000000001</v>
      </c>
      <c r="U105" s="48">
        <v>1100</v>
      </c>
      <c r="V105" s="47">
        <v>1100</v>
      </c>
      <c r="W105" s="46">
        <v>0</v>
      </c>
      <c r="X105" s="46"/>
      <c r="Y105">
        <v>0</v>
      </c>
      <c r="Z105" s="45"/>
      <c r="AA105" s="44"/>
      <c r="AB105" s="10">
        <v>1100</v>
      </c>
      <c r="AC105" s="9">
        <v>1100</v>
      </c>
      <c r="AD105" s="8">
        <v>146</v>
      </c>
      <c r="AE105" s="6" t="s">
        <v>0</v>
      </c>
    </row>
    <row r="106" spans="1:31" ht="39" customHeight="1" x14ac:dyDescent="0.25">
      <c r="A106" s="72"/>
      <c r="B106" s="91" t="s">
        <v>439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49">
        <v>601</v>
      </c>
      <c r="P106" s="87">
        <v>113</v>
      </c>
      <c r="Q106" s="88" t="s">
        <v>438</v>
      </c>
      <c r="R106" s="49" t="s">
        <v>1</v>
      </c>
      <c r="S106" s="73"/>
      <c r="T106" s="74">
        <f t="shared" si="1"/>
        <v>1.1000000000000001</v>
      </c>
      <c r="U106" s="48">
        <v>1100</v>
      </c>
      <c r="V106" s="47">
        <v>1100</v>
      </c>
      <c r="W106" s="46">
        <v>0</v>
      </c>
      <c r="X106" s="46"/>
      <c r="Y106">
        <v>0</v>
      </c>
      <c r="Z106" s="45"/>
      <c r="AA106" s="44"/>
      <c r="AB106" s="10">
        <v>1100</v>
      </c>
      <c r="AC106" s="9">
        <v>1100</v>
      </c>
      <c r="AD106" s="8">
        <v>146</v>
      </c>
      <c r="AE106" s="6" t="s">
        <v>0</v>
      </c>
    </row>
    <row r="107" spans="1:31" ht="19.8" customHeight="1" x14ac:dyDescent="0.25">
      <c r="A107" s="72"/>
      <c r="B107" s="91" t="s">
        <v>7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49">
        <v>601</v>
      </c>
      <c r="P107" s="87">
        <v>113</v>
      </c>
      <c r="Q107" s="88" t="s">
        <v>438</v>
      </c>
      <c r="R107" s="49" t="s">
        <v>6</v>
      </c>
      <c r="S107" s="73"/>
      <c r="T107" s="74">
        <f t="shared" si="1"/>
        <v>1.1000000000000001</v>
      </c>
      <c r="U107" s="48">
        <v>1100</v>
      </c>
      <c r="V107" s="47">
        <v>1100</v>
      </c>
      <c r="W107" s="46">
        <v>0</v>
      </c>
      <c r="X107" s="46"/>
      <c r="Y107">
        <v>0</v>
      </c>
      <c r="Z107" s="45"/>
      <c r="AA107" s="44"/>
      <c r="AB107" s="10">
        <v>1100</v>
      </c>
      <c r="AC107" s="9">
        <v>1100</v>
      </c>
      <c r="AD107" s="8">
        <v>146</v>
      </c>
      <c r="AE107" s="6" t="s">
        <v>0</v>
      </c>
    </row>
    <row r="108" spans="1:31" ht="19.8" customHeight="1" x14ac:dyDescent="0.25">
      <c r="A108" s="72"/>
      <c r="B108" s="91" t="s">
        <v>5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49">
        <v>601</v>
      </c>
      <c r="P108" s="87">
        <v>113</v>
      </c>
      <c r="Q108" s="88" t="s">
        <v>438</v>
      </c>
      <c r="R108" s="49" t="s">
        <v>4</v>
      </c>
      <c r="S108" s="73"/>
      <c r="T108" s="74">
        <f t="shared" si="1"/>
        <v>1.1000000000000001</v>
      </c>
      <c r="U108" s="48">
        <v>1100</v>
      </c>
      <c r="V108" s="47">
        <v>1100</v>
      </c>
      <c r="W108" s="46">
        <v>0</v>
      </c>
      <c r="X108" s="46"/>
      <c r="Y108">
        <v>0</v>
      </c>
      <c r="Z108" s="45"/>
      <c r="AA108" s="44"/>
      <c r="AB108" s="10">
        <v>1100</v>
      </c>
      <c r="AC108" s="9">
        <v>1100</v>
      </c>
      <c r="AD108" s="8">
        <v>146</v>
      </c>
      <c r="AE108" s="6" t="s">
        <v>0</v>
      </c>
    </row>
    <row r="109" spans="1:31" ht="12.75" customHeight="1" x14ac:dyDescent="0.25">
      <c r="A109" s="72"/>
      <c r="B109" s="90" t="s">
        <v>437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53">
        <v>601</v>
      </c>
      <c r="P109" s="85">
        <v>200</v>
      </c>
      <c r="Q109" s="86" t="s">
        <v>29</v>
      </c>
      <c r="R109" s="53" t="s">
        <v>1</v>
      </c>
      <c r="S109" s="73"/>
      <c r="T109" s="74">
        <f t="shared" si="1"/>
        <v>139.4</v>
      </c>
      <c r="U109" s="52">
        <v>139400</v>
      </c>
      <c r="V109" s="47">
        <v>139400</v>
      </c>
      <c r="W109" s="46">
        <v>0</v>
      </c>
      <c r="X109" s="46"/>
      <c r="Y109">
        <v>0</v>
      </c>
      <c r="Z109" s="51"/>
      <c r="AA109" s="50"/>
      <c r="AB109" s="12">
        <v>20000</v>
      </c>
      <c r="AC109" s="11">
        <v>50000</v>
      </c>
      <c r="AD109" s="8">
        <v>146</v>
      </c>
      <c r="AE109" s="6" t="s">
        <v>0</v>
      </c>
    </row>
    <row r="110" spans="1:31" ht="12.75" customHeight="1" x14ac:dyDescent="0.25">
      <c r="A110" s="72"/>
      <c r="B110" s="91" t="s">
        <v>436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49">
        <v>601</v>
      </c>
      <c r="P110" s="87">
        <v>204</v>
      </c>
      <c r="Q110" s="88" t="s">
        <v>29</v>
      </c>
      <c r="R110" s="49" t="s">
        <v>1</v>
      </c>
      <c r="S110" s="73"/>
      <c r="T110" s="74">
        <f t="shared" si="1"/>
        <v>139.4</v>
      </c>
      <c r="U110" s="48">
        <v>139400</v>
      </c>
      <c r="V110" s="47">
        <v>139400</v>
      </c>
      <c r="W110" s="46">
        <v>0</v>
      </c>
      <c r="X110" s="46"/>
      <c r="Y110">
        <v>0</v>
      </c>
      <c r="Z110" s="45"/>
      <c r="AA110" s="44"/>
      <c r="AB110" s="10">
        <v>20000</v>
      </c>
      <c r="AC110" s="9">
        <v>50000</v>
      </c>
      <c r="AD110" s="8">
        <v>146</v>
      </c>
      <c r="AE110" s="6" t="s">
        <v>0</v>
      </c>
    </row>
    <row r="111" spans="1:31" ht="39" customHeight="1" x14ac:dyDescent="0.25">
      <c r="A111" s="72"/>
      <c r="B111" s="91" t="s">
        <v>435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49">
        <v>601</v>
      </c>
      <c r="P111" s="87">
        <v>204</v>
      </c>
      <c r="Q111" s="88" t="s">
        <v>434</v>
      </c>
      <c r="R111" s="49" t="s">
        <v>1</v>
      </c>
      <c r="S111" s="73"/>
      <c r="T111" s="74">
        <f t="shared" si="1"/>
        <v>139.4</v>
      </c>
      <c r="U111" s="48">
        <v>139400</v>
      </c>
      <c r="V111" s="47">
        <v>139400</v>
      </c>
      <c r="W111" s="46">
        <v>0</v>
      </c>
      <c r="X111" s="46"/>
      <c r="Y111">
        <v>0</v>
      </c>
      <c r="Z111" s="45"/>
      <c r="AA111" s="44"/>
      <c r="AB111" s="10">
        <v>20000</v>
      </c>
      <c r="AC111" s="9">
        <v>50000</v>
      </c>
      <c r="AD111" s="8">
        <v>146</v>
      </c>
      <c r="AE111" s="6" t="s">
        <v>0</v>
      </c>
    </row>
    <row r="112" spans="1:31" ht="39" customHeight="1" x14ac:dyDescent="0.25">
      <c r="A112" s="72"/>
      <c r="B112" s="91" t="s">
        <v>433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49">
        <v>601</v>
      </c>
      <c r="P112" s="87">
        <v>204</v>
      </c>
      <c r="Q112" s="88" t="s">
        <v>432</v>
      </c>
      <c r="R112" s="49" t="s">
        <v>1</v>
      </c>
      <c r="S112" s="73"/>
      <c r="T112" s="74">
        <f t="shared" si="1"/>
        <v>139.4</v>
      </c>
      <c r="U112" s="48">
        <v>139400</v>
      </c>
      <c r="V112" s="47">
        <v>139400</v>
      </c>
      <c r="W112" s="46">
        <v>0</v>
      </c>
      <c r="X112" s="46"/>
      <c r="Y112">
        <v>0</v>
      </c>
      <c r="Z112" s="45"/>
      <c r="AA112" s="44"/>
      <c r="AB112" s="10">
        <v>20000</v>
      </c>
      <c r="AC112" s="9">
        <v>50000</v>
      </c>
      <c r="AD112" s="8">
        <v>146</v>
      </c>
      <c r="AE112" s="6" t="s">
        <v>0</v>
      </c>
    </row>
    <row r="113" spans="1:31" ht="19.8" customHeight="1" x14ac:dyDescent="0.25">
      <c r="A113" s="72"/>
      <c r="B113" s="91" t="s">
        <v>431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49">
        <v>601</v>
      </c>
      <c r="P113" s="87">
        <v>204</v>
      </c>
      <c r="Q113" s="88" t="s">
        <v>430</v>
      </c>
      <c r="R113" s="49" t="s">
        <v>1</v>
      </c>
      <c r="S113" s="73"/>
      <c r="T113" s="74">
        <f t="shared" si="1"/>
        <v>139.4</v>
      </c>
      <c r="U113" s="48">
        <v>139400</v>
      </c>
      <c r="V113" s="47">
        <v>139400</v>
      </c>
      <c r="W113" s="46">
        <v>0</v>
      </c>
      <c r="X113" s="46"/>
      <c r="Y113">
        <v>0</v>
      </c>
      <c r="Z113" s="45"/>
      <c r="AA113" s="44"/>
      <c r="AB113" s="10">
        <v>20000</v>
      </c>
      <c r="AC113" s="9">
        <v>50000</v>
      </c>
      <c r="AD113" s="8">
        <v>146</v>
      </c>
      <c r="AE113" s="6" t="s">
        <v>0</v>
      </c>
    </row>
    <row r="114" spans="1:31" ht="48.6" customHeight="1" x14ac:dyDescent="0.25">
      <c r="A114" s="72"/>
      <c r="B114" s="91" t="s">
        <v>11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49">
        <v>601</v>
      </c>
      <c r="P114" s="87">
        <v>204</v>
      </c>
      <c r="Q114" s="88" t="s">
        <v>430</v>
      </c>
      <c r="R114" s="49" t="s">
        <v>10</v>
      </c>
      <c r="S114" s="73"/>
      <c r="T114" s="74">
        <f t="shared" si="1"/>
        <v>103.6</v>
      </c>
      <c r="U114" s="48">
        <v>103600</v>
      </c>
      <c r="V114" s="47">
        <v>103600</v>
      </c>
      <c r="W114" s="46">
        <v>0</v>
      </c>
      <c r="X114" s="46"/>
      <c r="Y114">
        <v>0</v>
      </c>
      <c r="Z114" s="45"/>
      <c r="AA114" s="44"/>
      <c r="AB114" s="10">
        <v>0</v>
      </c>
      <c r="AC114" s="9">
        <v>0</v>
      </c>
      <c r="AD114" s="8">
        <v>146</v>
      </c>
      <c r="AE114" s="6" t="s">
        <v>0</v>
      </c>
    </row>
    <row r="115" spans="1:31" ht="19.8" customHeight="1" x14ac:dyDescent="0.25">
      <c r="A115" s="72"/>
      <c r="B115" s="91" t="s">
        <v>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49">
        <v>601</v>
      </c>
      <c r="P115" s="87">
        <v>204</v>
      </c>
      <c r="Q115" s="88" t="s">
        <v>430</v>
      </c>
      <c r="R115" s="49" t="s">
        <v>8</v>
      </c>
      <c r="S115" s="73"/>
      <c r="T115" s="74">
        <f t="shared" si="1"/>
        <v>103.6</v>
      </c>
      <c r="U115" s="48">
        <v>103600</v>
      </c>
      <c r="V115" s="47">
        <v>103600</v>
      </c>
      <c r="W115" s="46">
        <v>0</v>
      </c>
      <c r="X115" s="46"/>
      <c r="Y115">
        <v>0</v>
      </c>
      <c r="Z115" s="45"/>
      <c r="AA115" s="44"/>
      <c r="AB115" s="10">
        <v>0</v>
      </c>
      <c r="AC115" s="9">
        <v>0</v>
      </c>
      <c r="AD115" s="8">
        <v>146</v>
      </c>
      <c r="AE115" s="6" t="s">
        <v>0</v>
      </c>
    </row>
    <row r="116" spans="1:31" ht="19.8" customHeight="1" x14ac:dyDescent="0.25">
      <c r="A116" s="72"/>
      <c r="B116" s="91" t="s">
        <v>7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49">
        <v>601</v>
      </c>
      <c r="P116" s="87">
        <v>204</v>
      </c>
      <c r="Q116" s="88" t="s">
        <v>430</v>
      </c>
      <c r="R116" s="49" t="s">
        <v>6</v>
      </c>
      <c r="S116" s="73"/>
      <c r="T116" s="74">
        <f t="shared" si="1"/>
        <v>35.799999999999997</v>
      </c>
      <c r="U116" s="48">
        <v>35800</v>
      </c>
      <c r="V116" s="47">
        <v>35800</v>
      </c>
      <c r="W116" s="46">
        <v>0</v>
      </c>
      <c r="X116" s="46"/>
      <c r="Y116">
        <v>0</v>
      </c>
      <c r="Z116" s="45"/>
      <c r="AA116" s="44"/>
      <c r="AB116" s="10">
        <v>20000</v>
      </c>
      <c r="AC116" s="9">
        <v>50000</v>
      </c>
      <c r="AD116" s="8">
        <v>146</v>
      </c>
      <c r="AE116" s="6" t="s">
        <v>0</v>
      </c>
    </row>
    <row r="117" spans="1:31" ht="19.8" customHeight="1" x14ac:dyDescent="0.25">
      <c r="A117" s="72"/>
      <c r="B117" s="91" t="s">
        <v>5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49">
        <v>601</v>
      </c>
      <c r="P117" s="87">
        <v>204</v>
      </c>
      <c r="Q117" s="88" t="s">
        <v>430</v>
      </c>
      <c r="R117" s="49" t="s">
        <v>4</v>
      </c>
      <c r="S117" s="73"/>
      <c r="T117" s="74">
        <f t="shared" si="1"/>
        <v>35.799999999999997</v>
      </c>
      <c r="U117" s="48">
        <v>35800</v>
      </c>
      <c r="V117" s="47">
        <v>35800</v>
      </c>
      <c r="W117" s="46">
        <v>0</v>
      </c>
      <c r="X117" s="46"/>
      <c r="Y117">
        <v>0</v>
      </c>
      <c r="Z117" s="45"/>
      <c r="AA117" s="44"/>
      <c r="AB117" s="10">
        <v>20000</v>
      </c>
      <c r="AC117" s="9">
        <v>50000</v>
      </c>
      <c r="AD117" s="8">
        <v>146</v>
      </c>
      <c r="AE117" s="6" t="s">
        <v>0</v>
      </c>
    </row>
    <row r="118" spans="1:31" ht="21" customHeight="1" x14ac:dyDescent="0.25">
      <c r="A118" s="72"/>
      <c r="B118" s="90" t="s">
        <v>97</v>
      </c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53">
        <v>601</v>
      </c>
      <c r="P118" s="85">
        <v>300</v>
      </c>
      <c r="Q118" s="86" t="s">
        <v>29</v>
      </c>
      <c r="R118" s="53" t="s">
        <v>1</v>
      </c>
      <c r="S118" s="73"/>
      <c r="T118" s="74">
        <f t="shared" si="1"/>
        <v>3305.3381600000002</v>
      </c>
      <c r="U118" s="52">
        <v>3305338.16</v>
      </c>
      <c r="V118" s="47">
        <v>3255338.16</v>
      </c>
      <c r="W118" s="46">
        <v>50000</v>
      </c>
      <c r="X118" s="46"/>
      <c r="Y118">
        <v>0</v>
      </c>
      <c r="Z118" s="51"/>
      <c r="AA118" s="50"/>
      <c r="AB118" s="12">
        <v>4190000</v>
      </c>
      <c r="AC118" s="11">
        <v>4290000</v>
      </c>
      <c r="AD118" s="8">
        <v>146</v>
      </c>
      <c r="AE118" s="6" t="s">
        <v>0</v>
      </c>
    </row>
    <row r="119" spans="1:31" ht="29.4" customHeight="1" x14ac:dyDescent="0.25">
      <c r="A119" s="72"/>
      <c r="B119" s="91" t="s">
        <v>190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49">
        <v>601</v>
      </c>
      <c r="P119" s="87">
        <v>310</v>
      </c>
      <c r="Q119" s="88" t="s">
        <v>29</v>
      </c>
      <c r="R119" s="49" t="s">
        <v>1</v>
      </c>
      <c r="S119" s="73"/>
      <c r="T119" s="74">
        <f t="shared" si="1"/>
        <v>3305.3381600000002</v>
      </c>
      <c r="U119" s="48">
        <v>3305338.16</v>
      </c>
      <c r="V119" s="47">
        <v>3255338.16</v>
      </c>
      <c r="W119" s="46">
        <v>50000</v>
      </c>
      <c r="X119" s="46"/>
      <c r="Y119">
        <v>0</v>
      </c>
      <c r="Z119" s="45"/>
      <c r="AA119" s="44"/>
      <c r="AB119" s="10">
        <v>4090000</v>
      </c>
      <c r="AC119" s="9">
        <v>4190000</v>
      </c>
      <c r="AD119" s="8">
        <v>146</v>
      </c>
      <c r="AE119" s="6" t="s">
        <v>0</v>
      </c>
    </row>
    <row r="120" spans="1:31" ht="58.2" customHeight="1" x14ac:dyDescent="0.25">
      <c r="A120" s="72"/>
      <c r="B120" s="91" t="s">
        <v>189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49">
        <v>601</v>
      </c>
      <c r="P120" s="87">
        <v>310</v>
      </c>
      <c r="Q120" s="88" t="s">
        <v>188</v>
      </c>
      <c r="R120" s="49" t="s">
        <v>1</v>
      </c>
      <c r="S120" s="73"/>
      <c r="T120" s="74">
        <f t="shared" si="1"/>
        <v>50</v>
      </c>
      <c r="U120" s="48">
        <v>50000</v>
      </c>
      <c r="V120" s="47">
        <v>0</v>
      </c>
      <c r="W120" s="46">
        <v>50000</v>
      </c>
      <c r="X120" s="46"/>
      <c r="Y120">
        <v>0</v>
      </c>
      <c r="Z120" s="45"/>
      <c r="AA120" s="44"/>
      <c r="AB120" s="10">
        <v>700000</v>
      </c>
      <c r="AC120" s="9">
        <v>700000</v>
      </c>
      <c r="AD120" s="8">
        <v>146</v>
      </c>
      <c r="AE120" s="6" t="s">
        <v>0</v>
      </c>
    </row>
    <row r="121" spans="1:31" ht="29.4" customHeight="1" x14ac:dyDescent="0.25">
      <c r="A121" s="72"/>
      <c r="B121" s="91" t="s">
        <v>187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49">
        <v>601</v>
      </c>
      <c r="P121" s="87">
        <v>310</v>
      </c>
      <c r="Q121" s="88" t="s">
        <v>186</v>
      </c>
      <c r="R121" s="49" t="s">
        <v>1</v>
      </c>
      <c r="S121" s="73"/>
      <c r="T121" s="74">
        <f t="shared" si="1"/>
        <v>50</v>
      </c>
      <c r="U121" s="48">
        <v>50000</v>
      </c>
      <c r="V121" s="47">
        <v>0</v>
      </c>
      <c r="W121" s="46">
        <v>50000</v>
      </c>
      <c r="X121" s="46"/>
      <c r="Y121">
        <v>0</v>
      </c>
      <c r="Z121" s="45"/>
      <c r="AA121" s="44"/>
      <c r="AB121" s="10">
        <v>700000</v>
      </c>
      <c r="AC121" s="9">
        <v>700000</v>
      </c>
      <c r="AD121" s="8">
        <v>146</v>
      </c>
      <c r="AE121" s="6" t="s">
        <v>0</v>
      </c>
    </row>
    <row r="122" spans="1:31" ht="19.8" customHeight="1" x14ac:dyDescent="0.25">
      <c r="A122" s="72"/>
      <c r="B122" s="91" t="s">
        <v>185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49">
        <v>601</v>
      </c>
      <c r="P122" s="87">
        <v>310</v>
      </c>
      <c r="Q122" s="88" t="s">
        <v>184</v>
      </c>
      <c r="R122" s="49" t="s">
        <v>1</v>
      </c>
      <c r="S122" s="73"/>
      <c r="T122" s="74">
        <f t="shared" si="1"/>
        <v>50</v>
      </c>
      <c r="U122" s="48">
        <v>50000</v>
      </c>
      <c r="V122" s="47">
        <v>0</v>
      </c>
      <c r="W122" s="46">
        <v>50000</v>
      </c>
      <c r="X122" s="46"/>
      <c r="Y122">
        <v>0</v>
      </c>
      <c r="Z122" s="45"/>
      <c r="AA122" s="44"/>
      <c r="AB122" s="10">
        <v>700000</v>
      </c>
      <c r="AC122" s="9">
        <v>700000</v>
      </c>
      <c r="AD122" s="8">
        <v>146</v>
      </c>
      <c r="AE122" s="6" t="s">
        <v>0</v>
      </c>
    </row>
    <row r="123" spans="1:31" ht="19.8" customHeight="1" x14ac:dyDescent="0.25">
      <c r="A123" s="72"/>
      <c r="B123" s="91" t="s">
        <v>7</v>
      </c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49">
        <v>601</v>
      </c>
      <c r="P123" s="87">
        <v>310</v>
      </c>
      <c r="Q123" s="88" t="s">
        <v>184</v>
      </c>
      <c r="R123" s="49" t="s">
        <v>6</v>
      </c>
      <c r="S123" s="73"/>
      <c r="T123" s="74">
        <f t="shared" si="1"/>
        <v>50</v>
      </c>
      <c r="U123" s="48">
        <v>50000</v>
      </c>
      <c r="V123" s="47">
        <v>0</v>
      </c>
      <c r="W123" s="46">
        <v>50000</v>
      </c>
      <c r="X123" s="46"/>
      <c r="Y123">
        <v>0</v>
      </c>
      <c r="Z123" s="45"/>
      <c r="AA123" s="44"/>
      <c r="AB123" s="10">
        <v>700000</v>
      </c>
      <c r="AC123" s="9">
        <v>700000</v>
      </c>
      <c r="AD123" s="8">
        <v>146</v>
      </c>
      <c r="AE123" s="6" t="s">
        <v>0</v>
      </c>
    </row>
    <row r="124" spans="1:31" ht="19.8" customHeight="1" x14ac:dyDescent="0.25">
      <c r="A124" s="72"/>
      <c r="B124" s="91" t="s">
        <v>5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49">
        <v>601</v>
      </c>
      <c r="P124" s="87">
        <v>310</v>
      </c>
      <c r="Q124" s="88" t="s">
        <v>184</v>
      </c>
      <c r="R124" s="49" t="s">
        <v>4</v>
      </c>
      <c r="S124" s="73"/>
      <c r="T124" s="74">
        <f t="shared" si="1"/>
        <v>50</v>
      </c>
      <c r="U124" s="48">
        <v>50000</v>
      </c>
      <c r="V124" s="47">
        <v>0</v>
      </c>
      <c r="W124" s="46">
        <v>50000</v>
      </c>
      <c r="X124" s="46"/>
      <c r="Y124">
        <v>0</v>
      </c>
      <c r="Z124" s="45"/>
      <c r="AA124" s="44"/>
      <c r="AB124" s="10">
        <v>700000</v>
      </c>
      <c r="AC124" s="9">
        <v>700000</v>
      </c>
      <c r="AD124" s="8">
        <v>146</v>
      </c>
      <c r="AE124" s="6" t="s">
        <v>0</v>
      </c>
    </row>
    <row r="125" spans="1:31" ht="58.2" customHeight="1" x14ac:dyDescent="0.25">
      <c r="A125" s="72"/>
      <c r="B125" s="91" t="s">
        <v>183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49">
        <v>601</v>
      </c>
      <c r="P125" s="87">
        <v>310</v>
      </c>
      <c r="Q125" s="88" t="s">
        <v>182</v>
      </c>
      <c r="R125" s="49" t="s">
        <v>1</v>
      </c>
      <c r="S125" s="73"/>
      <c r="T125" s="74">
        <f t="shared" si="1"/>
        <v>3255.3381600000002</v>
      </c>
      <c r="U125" s="48">
        <v>3255338.16</v>
      </c>
      <c r="V125" s="47">
        <v>3255338.16</v>
      </c>
      <c r="W125" s="46">
        <v>0</v>
      </c>
      <c r="X125" s="46"/>
      <c r="Y125">
        <v>0</v>
      </c>
      <c r="Z125" s="45"/>
      <c r="AA125" s="44"/>
      <c r="AB125" s="10">
        <v>3390000</v>
      </c>
      <c r="AC125" s="9">
        <v>3490000</v>
      </c>
      <c r="AD125" s="8">
        <v>146</v>
      </c>
      <c r="AE125" s="6" t="s">
        <v>0</v>
      </c>
    </row>
    <row r="126" spans="1:31" ht="39" customHeight="1" x14ac:dyDescent="0.25">
      <c r="A126" s="72"/>
      <c r="B126" s="91" t="s">
        <v>181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49">
        <v>601</v>
      </c>
      <c r="P126" s="87">
        <v>310</v>
      </c>
      <c r="Q126" s="88" t="s">
        <v>180</v>
      </c>
      <c r="R126" s="49" t="s">
        <v>1</v>
      </c>
      <c r="S126" s="73"/>
      <c r="T126" s="74">
        <f t="shared" si="1"/>
        <v>3200.3381600000002</v>
      </c>
      <c r="U126" s="48">
        <v>3200338.16</v>
      </c>
      <c r="V126" s="47">
        <v>3200338.16</v>
      </c>
      <c r="W126" s="46">
        <v>0</v>
      </c>
      <c r="X126" s="46"/>
      <c r="Y126">
        <v>0</v>
      </c>
      <c r="Z126" s="45"/>
      <c r="AA126" s="44"/>
      <c r="AB126" s="10">
        <v>3100000</v>
      </c>
      <c r="AC126" s="9">
        <v>3200000</v>
      </c>
      <c r="AD126" s="8">
        <v>146</v>
      </c>
      <c r="AE126" s="6" t="s">
        <v>0</v>
      </c>
    </row>
    <row r="127" spans="1:31" ht="39" customHeight="1" x14ac:dyDescent="0.25">
      <c r="A127" s="72"/>
      <c r="B127" s="91" t="s">
        <v>429</v>
      </c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49">
        <v>601</v>
      </c>
      <c r="P127" s="87">
        <v>310</v>
      </c>
      <c r="Q127" s="88" t="s">
        <v>428</v>
      </c>
      <c r="R127" s="49" t="s">
        <v>1</v>
      </c>
      <c r="S127" s="73"/>
      <c r="T127" s="74">
        <f t="shared" ref="T127:T167" si="2">U127/1000</f>
        <v>3200.3381600000002</v>
      </c>
      <c r="U127" s="48">
        <v>3200338.16</v>
      </c>
      <c r="V127" s="47">
        <v>3200338.16</v>
      </c>
      <c r="W127" s="46">
        <v>0</v>
      </c>
      <c r="X127" s="46"/>
      <c r="Y127">
        <v>0</v>
      </c>
      <c r="Z127" s="45"/>
      <c r="AA127" s="44"/>
      <c r="AB127" s="10">
        <v>3000000</v>
      </c>
      <c r="AC127" s="9">
        <v>3000000</v>
      </c>
      <c r="AD127" s="8">
        <v>146</v>
      </c>
      <c r="AE127" s="6" t="s">
        <v>0</v>
      </c>
    </row>
    <row r="128" spans="1:31" ht="12.75" customHeight="1" x14ac:dyDescent="0.25">
      <c r="A128" s="72"/>
      <c r="B128" s="91" t="s">
        <v>17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49">
        <v>601</v>
      </c>
      <c r="P128" s="87">
        <v>310</v>
      </c>
      <c r="Q128" s="88" t="s">
        <v>428</v>
      </c>
      <c r="R128" s="49" t="s">
        <v>16</v>
      </c>
      <c r="S128" s="73"/>
      <c r="T128" s="74">
        <f t="shared" si="2"/>
        <v>3200.3381600000002</v>
      </c>
      <c r="U128" s="48">
        <v>3200338.16</v>
      </c>
      <c r="V128" s="47">
        <v>3200338.16</v>
      </c>
      <c r="W128" s="46">
        <v>0</v>
      </c>
      <c r="X128" s="46"/>
      <c r="Y128">
        <v>0</v>
      </c>
      <c r="Z128" s="45"/>
      <c r="AA128" s="44"/>
      <c r="AB128" s="10">
        <v>3000000</v>
      </c>
      <c r="AC128" s="9">
        <v>3000000</v>
      </c>
      <c r="AD128" s="8">
        <v>146</v>
      </c>
      <c r="AE128" s="6" t="s">
        <v>0</v>
      </c>
    </row>
    <row r="129" spans="1:31" ht="12.75" customHeight="1" x14ac:dyDescent="0.25">
      <c r="A129" s="72"/>
      <c r="B129" s="91" t="s">
        <v>67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49">
        <v>601</v>
      </c>
      <c r="P129" s="87">
        <v>310</v>
      </c>
      <c r="Q129" s="88" t="s">
        <v>428</v>
      </c>
      <c r="R129" s="49" t="s">
        <v>66</v>
      </c>
      <c r="S129" s="73"/>
      <c r="T129" s="74">
        <f t="shared" si="2"/>
        <v>3200.3381600000002</v>
      </c>
      <c r="U129" s="48">
        <v>3200338.16</v>
      </c>
      <c r="V129" s="47">
        <v>3200338.16</v>
      </c>
      <c r="W129" s="46">
        <v>0</v>
      </c>
      <c r="X129" s="46"/>
      <c r="Y129">
        <v>0</v>
      </c>
      <c r="Z129" s="45"/>
      <c r="AA129" s="44"/>
      <c r="AB129" s="10">
        <v>3000000</v>
      </c>
      <c r="AC129" s="9">
        <v>3000000</v>
      </c>
      <c r="AD129" s="8">
        <v>146</v>
      </c>
      <c r="AE129" s="6" t="s">
        <v>0</v>
      </c>
    </row>
    <row r="130" spans="1:31" ht="48.6" customHeight="1" x14ac:dyDescent="0.25">
      <c r="A130" s="72"/>
      <c r="B130" s="91" t="s">
        <v>427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49">
        <v>601</v>
      </c>
      <c r="P130" s="87">
        <v>310</v>
      </c>
      <c r="Q130" s="88" t="s">
        <v>426</v>
      </c>
      <c r="R130" s="49" t="s">
        <v>1</v>
      </c>
      <c r="S130" s="73"/>
      <c r="T130" s="74">
        <f t="shared" si="2"/>
        <v>5</v>
      </c>
      <c r="U130" s="48">
        <v>5000</v>
      </c>
      <c r="V130" s="47">
        <v>5000</v>
      </c>
      <c r="W130" s="46">
        <v>0</v>
      </c>
      <c r="X130" s="46"/>
      <c r="Y130">
        <v>0</v>
      </c>
      <c r="Z130" s="45"/>
      <c r="AA130" s="44"/>
      <c r="AB130" s="10">
        <v>5000</v>
      </c>
      <c r="AC130" s="9">
        <v>5000</v>
      </c>
      <c r="AD130" s="8">
        <v>146</v>
      </c>
      <c r="AE130" s="6" t="s">
        <v>0</v>
      </c>
    </row>
    <row r="131" spans="1:31" ht="29.4" customHeight="1" x14ac:dyDescent="0.25">
      <c r="A131" s="72"/>
      <c r="B131" s="91" t="s">
        <v>425</v>
      </c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49">
        <v>601</v>
      </c>
      <c r="P131" s="87">
        <v>310</v>
      </c>
      <c r="Q131" s="88" t="s">
        <v>424</v>
      </c>
      <c r="R131" s="49" t="s">
        <v>1</v>
      </c>
      <c r="S131" s="73"/>
      <c r="T131" s="74">
        <f t="shared" si="2"/>
        <v>5</v>
      </c>
      <c r="U131" s="48">
        <v>5000</v>
      </c>
      <c r="V131" s="47">
        <v>5000</v>
      </c>
      <c r="W131" s="46">
        <v>0</v>
      </c>
      <c r="X131" s="46"/>
      <c r="Y131">
        <v>0</v>
      </c>
      <c r="Z131" s="45"/>
      <c r="AA131" s="44"/>
      <c r="AB131" s="10">
        <v>2000</v>
      </c>
      <c r="AC131" s="9">
        <v>2000</v>
      </c>
      <c r="AD131" s="8">
        <v>146</v>
      </c>
      <c r="AE131" s="6" t="s">
        <v>0</v>
      </c>
    </row>
    <row r="132" spans="1:31" ht="19.8" customHeight="1" x14ac:dyDescent="0.25">
      <c r="A132" s="72"/>
      <c r="B132" s="91" t="s">
        <v>7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49">
        <v>601</v>
      </c>
      <c r="P132" s="87">
        <v>310</v>
      </c>
      <c r="Q132" s="88" t="s">
        <v>424</v>
      </c>
      <c r="R132" s="49" t="s">
        <v>6</v>
      </c>
      <c r="S132" s="73"/>
      <c r="T132" s="74">
        <f t="shared" si="2"/>
        <v>5</v>
      </c>
      <c r="U132" s="48">
        <v>5000</v>
      </c>
      <c r="V132" s="47">
        <v>5000</v>
      </c>
      <c r="W132" s="46">
        <v>0</v>
      </c>
      <c r="X132" s="46"/>
      <c r="Y132">
        <v>0</v>
      </c>
      <c r="Z132" s="45"/>
      <c r="AA132" s="44"/>
      <c r="AB132" s="10">
        <v>2000</v>
      </c>
      <c r="AC132" s="9">
        <v>2000</v>
      </c>
      <c r="AD132" s="8">
        <v>146</v>
      </c>
      <c r="AE132" s="6" t="s">
        <v>0</v>
      </c>
    </row>
    <row r="133" spans="1:31" ht="19.8" customHeight="1" x14ac:dyDescent="0.25">
      <c r="A133" s="72"/>
      <c r="B133" s="91" t="s">
        <v>5</v>
      </c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49">
        <v>601</v>
      </c>
      <c r="P133" s="87">
        <v>310</v>
      </c>
      <c r="Q133" s="88" t="s">
        <v>424</v>
      </c>
      <c r="R133" s="49" t="s">
        <v>4</v>
      </c>
      <c r="S133" s="73"/>
      <c r="T133" s="74">
        <f t="shared" si="2"/>
        <v>5</v>
      </c>
      <c r="U133" s="48">
        <v>5000</v>
      </c>
      <c r="V133" s="47">
        <v>5000</v>
      </c>
      <c r="W133" s="46">
        <v>0</v>
      </c>
      <c r="X133" s="46"/>
      <c r="Y133">
        <v>0</v>
      </c>
      <c r="Z133" s="45"/>
      <c r="AA133" s="44"/>
      <c r="AB133" s="10">
        <v>2000</v>
      </c>
      <c r="AC133" s="9">
        <v>2000</v>
      </c>
      <c r="AD133" s="8">
        <v>146</v>
      </c>
      <c r="AE133" s="6" t="s">
        <v>0</v>
      </c>
    </row>
    <row r="134" spans="1:31" ht="29.4" customHeight="1" x14ac:dyDescent="0.25">
      <c r="A134" s="72"/>
      <c r="B134" s="91" t="s">
        <v>423</v>
      </c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49">
        <v>601</v>
      </c>
      <c r="P134" s="87">
        <v>310</v>
      </c>
      <c r="Q134" s="88" t="s">
        <v>422</v>
      </c>
      <c r="R134" s="49" t="s">
        <v>1</v>
      </c>
      <c r="S134" s="73"/>
      <c r="T134" s="74">
        <f t="shared" si="2"/>
        <v>50</v>
      </c>
      <c r="U134" s="48">
        <v>50000</v>
      </c>
      <c r="V134" s="47">
        <v>50000</v>
      </c>
      <c r="W134" s="46">
        <v>0</v>
      </c>
      <c r="X134" s="46"/>
      <c r="Y134">
        <v>0</v>
      </c>
      <c r="Z134" s="45"/>
      <c r="AA134" s="44"/>
      <c r="AB134" s="10">
        <v>50000</v>
      </c>
      <c r="AC134" s="9">
        <v>50000</v>
      </c>
      <c r="AD134" s="8">
        <v>146</v>
      </c>
      <c r="AE134" s="6" t="s">
        <v>0</v>
      </c>
    </row>
    <row r="135" spans="1:31" ht="29.4" customHeight="1" x14ac:dyDescent="0.25">
      <c r="A135" s="72"/>
      <c r="B135" s="91" t="s">
        <v>421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49">
        <v>601</v>
      </c>
      <c r="P135" s="87">
        <v>310</v>
      </c>
      <c r="Q135" s="88" t="s">
        <v>420</v>
      </c>
      <c r="R135" s="49" t="s">
        <v>1</v>
      </c>
      <c r="S135" s="73"/>
      <c r="T135" s="74">
        <f t="shared" si="2"/>
        <v>50</v>
      </c>
      <c r="U135" s="48">
        <v>50000</v>
      </c>
      <c r="V135" s="47">
        <v>50000</v>
      </c>
      <c r="W135" s="46">
        <v>0</v>
      </c>
      <c r="X135" s="46"/>
      <c r="Y135">
        <v>0</v>
      </c>
      <c r="Z135" s="45"/>
      <c r="AA135" s="44"/>
      <c r="AB135" s="10">
        <v>50000</v>
      </c>
      <c r="AC135" s="9">
        <v>50000</v>
      </c>
      <c r="AD135" s="8">
        <v>146</v>
      </c>
      <c r="AE135" s="6" t="s">
        <v>0</v>
      </c>
    </row>
    <row r="136" spans="1:31" ht="19.8" customHeight="1" x14ac:dyDescent="0.25">
      <c r="A136" s="72"/>
      <c r="B136" s="91" t="s">
        <v>7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49">
        <v>601</v>
      </c>
      <c r="P136" s="87">
        <v>310</v>
      </c>
      <c r="Q136" s="88" t="s">
        <v>420</v>
      </c>
      <c r="R136" s="49" t="s">
        <v>6</v>
      </c>
      <c r="S136" s="73"/>
      <c r="T136" s="74">
        <f t="shared" si="2"/>
        <v>50</v>
      </c>
      <c r="U136" s="48">
        <v>50000</v>
      </c>
      <c r="V136" s="47">
        <v>50000</v>
      </c>
      <c r="W136" s="46">
        <v>0</v>
      </c>
      <c r="X136" s="46"/>
      <c r="Y136">
        <v>0</v>
      </c>
      <c r="Z136" s="45"/>
      <c r="AA136" s="44"/>
      <c r="AB136" s="10">
        <v>50000</v>
      </c>
      <c r="AC136" s="9">
        <v>50000</v>
      </c>
      <c r="AD136" s="8">
        <v>146</v>
      </c>
      <c r="AE136" s="6" t="s">
        <v>0</v>
      </c>
    </row>
    <row r="137" spans="1:31" ht="19.8" customHeight="1" x14ac:dyDescent="0.25">
      <c r="A137" s="72"/>
      <c r="B137" s="91" t="s">
        <v>5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49">
        <v>601</v>
      </c>
      <c r="P137" s="87">
        <v>310</v>
      </c>
      <c r="Q137" s="88" t="s">
        <v>420</v>
      </c>
      <c r="R137" s="49" t="s">
        <v>4</v>
      </c>
      <c r="S137" s="73"/>
      <c r="T137" s="74">
        <f t="shared" si="2"/>
        <v>50</v>
      </c>
      <c r="U137" s="48">
        <v>50000</v>
      </c>
      <c r="V137" s="47">
        <v>50000</v>
      </c>
      <c r="W137" s="46">
        <v>0</v>
      </c>
      <c r="X137" s="46"/>
      <c r="Y137">
        <v>0</v>
      </c>
      <c r="Z137" s="45"/>
      <c r="AA137" s="44"/>
      <c r="AB137" s="10">
        <v>50000</v>
      </c>
      <c r="AC137" s="9">
        <v>50000</v>
      </c>
      <c r="AD137" s="8">
        <v>146</v>
      </c>
      <c r="AE137" s="6" t="s">
        <v>0</v>
      </c>
    </row>
    <row r="138" spans="1:31" ht="12.75" customHeight="1" x14ac:dyDescent="0.25">
      <c r="A138" s="72"/>
      <c r="B138" s="90" t="s">
        <v>159</v>
      </c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53">
        <v>601</v>
      </c>
      <c r="P138" s="85">
        <v>400</v>
      </c>
      <c r="Q138" s="86" t="s">
        <v>29</v>
      </c>
      <c r="R138" s="53" t="s">
        <v>1</v>
      </c>
      <c r="S138" s="73"/>
      <c r="T138" s="74">
        <f t="shared" si="2"/>
        <v>4223.9338499999994</v>
      </c>
      <c r="U138" s="52">
        <v>4223933.8499999996</v>
      </c>
      <c r="V138" s="47">
        <v>4208780</v>
      </c>
      <c r="W138" s="46">
        <v>15153.85</v>
      </c>
      <c r="X138" s="46"/>
      <c r="Y138">
        <v>0</v>
      </c>
      <c r="Z138" s="51"/>
      <c r="AA138" s="50"/>
      <c r="AB138" s="12">
        <v>13458650</v>
      </c>
      <c r="AC138" s="11">
        <v>19168870</v>
      </c>
      <c r="AD138" s="8">
        <v>146</v>
      </c>
      <c r="AE138" s="6" t="s">
        <v>0</v>
      </c>
    </row>
    <row r="139" spans="1:31" ht="12.75" customHeight="1" x14ac:dyDescent="0.25">
      <c r="A139" s="72"/>
      <c r="B139" s="91" t="s">
        <v>279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49">
        <v>601</v>
      </c>
      <c r="P139" s="87">
        <v>405</v>
      </c>
      <c r="Q139" s="88" t="s">
        <v>29</v>
      </c>
      <c r="R139" s="49" t="s">
        <v>1</v>
      </c>
      <c r="S139" s="73"/>
      <c r="T139" s="74">
        <f t="shared" si="2"/>
        <v>1072.4000000000001</v>
      </c>
      <c r="U139" s="48">
        <v>1072400</v>
      </c>
      <c r="V139" s="47">
        <v>1072400</v>
      </c>
      <c r="W139" s="46">
        <v>0</v>
      </c>
      <c r="X139" s="46"/>
      <c r="Y139">
        <v>0</v>
      </c>
      <c r="Z139" s="45"/>
      <c r="AA139" s="44"/>
      <c r="AB139" s="10">
        <v>1072400</v>
      </c>
      <c r="AC139" s="9">
        <v>1072400</v>
      </c>
      <c r="AD139" s="8">
        <v>146</v>
      </c>
      <c r="AE139" s="6" t="s">
        <v>0</v>
      </c>
    </row>
    <row r="140" spans="1:31" ht="39" customHeight="1" x14ac:dyDescent="0.25">
      <c r="A140" s="72"/>
      <c r="B140" s="91" t="s">
        <v>38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49">
        <v>601</v>
      </c>
      <c r="P140" s="87">
        <v>405</v>
      </c>
      <c r="Q140" s="88" t="s">
        <v>37</v>
      </c>
      <c r="R140" s="49" t="s">
        <v>1</v>
      </c>
      <c r="S140" s="73"/>
      <c r="T140" s="74">
        <f t="shared" si="2"/>
        <v>1072.4000000000001</v>
      </c>
      <c r="U140" s="48">
        <v>1072400</v>
      </c>
      <c r="V140" s="47">
        <v>1072400</v>
      </c>
      <c r="W140" s="46">
        <v>0</v>
      </c>
      <c r="X140" s="46"/>
      <c r="Y140">
        <v>0</v>
      </c>
      <c r="Z140" s="45"/>
      <c r="AA140" s="44"/>
      <c r="AB140" s="10">
        <v>1072400</v>
      </c>
      <c r="AC140" s="9">
        <v>1072400</v>
      </c>
      <c r="AD140" s="8">
        <v>146</v>
      </c>
      <c r="AE140" s="6" t="s">
        <v>0</v>
      </c>
    </row>
    <row r="141" spans="1:31" ht="39" customHeight="1" x14ac:dyDescent="0.25">
      <c r="A141" s="72"/>
      <c r="B141" s="91" t="s">
        <v>278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49">
        <v>601</v>
      </c>
      <c r="P141" s="87">
        <v>405</v>
      </c>
      <c r="Q141" s="88" t="s">
        <v>277</v>
      </c>
      <c r="R141" s="49" t="s">
        <v>1</v>
      </c>
      <c r="S141" s="73"/>
      <c r="T141" s="74">
        <f t="shared" si="2"/>
        <v>1072.4000000000001</v>
      </c>
      <c r="U141" s="48">
        <v>1072400</v>
      </c>
      <c r="V141" s="47">
        <v>1072400</v>
      </c>
      <c r="W141" s="46">
        <v>0</v>
      </c>
      <c r="X141" s="46"/>
      <c r="Y141">
        <v>0</v>
      </c>
      <c r="Z141" s="45"/>
      <c r="AA141" s="44"/>
      <c r="AB141" s="10">
        <v>1072400</v>
      </c>
      <c r="AC141" s="9">
        <v>1072400</v>
      </c>
      <c r="AD141" s="8">
        <v>146</v>
      </c>
      <c r="AE141" s="6" t="s">
        <v>0</v>
      </c>
    </row>
    <row r="142" spans="1:31" ht="39" customHeight="1" x14ac:dyDescent="0.25">
      <c r="A142" s="72"/>
      <c r="B142" s="91" t="s">
        <v>419</v>
      </c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49">
        <v>601</v>
      </c>
      <c r="P142" s="87">
        <v>405</v>
      </c>
      <c r="Q142" s="88" t="s">
        <v>418</v>
      </c>
      <c r="R142" s="49" t="s">
        <v>1</v>
      </c>
      <c r="S142" s="73"/>
      <c r="T142" s="74">
        <f t="shared" si="2"/>
        <v>1072.4000000000001</v>
      </c>
      <c r="U142" s="48">
        <v>1072400</v>
      </c>
      <c r="V142" s="47">
        <v>1072400</v>
      </c>
      <c r="W142" s="46">
        <v>0</v>
      </c>
      <c r="X142" s="46"/>
      <c r="Y142">
        <v>0</v>
      </c>
      <c r="Z142" s="45"/>
      <c r="AA142" s="44"/>
      <c r="AB142" s="10">
        <v>1072400</v>
      </c>
      <c r="AC142" s="9">
        <v>1072400</v>
      </c>
      <c r="AD142" s="8">
        <v>146</v>
      </c>
      <c r="AE142" s="6" t="s">
        <v>0</v>
      </c>
    </row>
    <row r="143" spans="1:31" ht="48.6" customHeight="1" x14ac:dyDescent="0.25">
      <c r="A143" s="72"/>
      <c r="B143" s="91" t="s">
        <v>11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49">
        <v>601</v>
      </c>
      <c r="P143" s="87">
        <v>405</v>
      </c>
      <c r="Q143" s="88" t="s">
        <v>418</v>
      </c>
      <c r="R143" s="49" t="s">
        <v>10</v>
      </c>
      <c r="S143" s="73"/>
      <c r="T143" s="74">
        <f t="shared" si="2"/>
        <v>1072.4000000000001</v>
      </c>
      <c r="U143" s="48">
        <v>1072400</v>
      </c>
      <c r="V143" s="47">
        <v>1072400</v>
      </c>
      <c r="W143" s="46">
        <v>0</v>
      </c>
      <c r="X143" s="46"/>
      <c r="Y143">
        <v>0</v>
      </c>
      <c r="Z143" s="45"/>
      <c r="AA143" s="44"/>
      <c r="AB143" s="10">
        <v>1072400</v>
      </c>
      <c r="AC143" s="9">
        <v>1072400</v>
      </c>
      <c r="AD143" s="8">
        <v>146</v>
      </c>
      <c r="AE143" s="6" t="s">
        <v>0</v>
      </c>
    </row>
    <row r="144" spans="1:31" ht="19.8" customHeight="1" x14ac:dyDescent="0.25">
      <c r="A144" s="72"/>
      <c r="B144" s="91" t="s">
        <v>9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49">
        <v>601</v>
      </c>
      <c r="P144" s="87">
        <v>405</v>
      </c>
      <c r="Q144" s="88" t="s">
        <v>418</v>
      </c>
      <c r="R144" s="49" t="s">
        <v>8</v>
      </c>
      <c r="S144" s="73"/>
      <c r="T144" s="74">
        <f t="shared" si="2"/>
        <v>1072.4000000000001</v>
      </c>
      <c r="U144" s="48">
        <v>1072400</v>
      </c>
      <c r="V144" s="47">
        <v>1072400</v>
      </c>
      <c r="W144" s="46">
        <v>0</v>
      </c>
      <c r="X144" s="46"/>
      <c r="Y144">
        <v>0</v>
      </c>
      <c r="Z144" s="45"/>
      <c r="AA144" s="44"/>
      <c r="AB144" s="10">
        <v>1072400</v>
      </c>
      <c r="AC144" s="9">
        <v>1072400</v>
      </c>
      <c r="AD144" s="8">
        <v>146</v>
      </c>
      <c r="AE144" s="6" t="s">
        <v>0</v>
      </c>
    </row>
    <row r="145" spans="1:31" ht="12.75" customHeight="1" x14ac:dyDescent="0.25">
      <c r="A145" s="72"/>
      <c r="B145" s="91" t="s">
        <v>417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49">
        <v>601</v>
      </c>
      <c r="P145" s="87">
        <v>408</v>
      </c>
      <c r="Q145" s="88" t="s">
        <v>29</v>
      </c>
      <c r="R145" s="49" t="s">
        <v>1</v>
      </c>
      <c r="S145" s="73"/>
      <c r="T145" s="74">
        <f t="shared" si="2"/>
        <v>1015.1538499999999</v>
      </c>
      <c r="U145" s="48">
        <v>1015153.85</v>
      </c>
      <c r="V145" s="47">
        <v>1000000</v>
      </c>
      <c r="W145" s="46">
        <v>15153.85</v>
      </c>
      <c r="X145" s="46"/>
      <c r="Y145">
        <v>0</v>
      </c>
      <c r="Z145" s="45"/>
      <c r="AA145" s="44"/>
      <c r="AB145" s="10">
        <v>1000000</v>
      </c>
      <c r="AC145" s="9">
        <v>1000000</v>
      </c>
      <c r="AD145" s="8">
        <v>146</v>
      </c>
      <c r="AE145" s="6" t="s">
        <v>0</v>
      </c>
    </row>
    <row r="146" spans="1:31" ht="58.2" customHeight="1" x14ac:dyDescent="0.25">
      <c r="A146" s="72"/>
      <c r="B146" s="91" t="s">
        <v>189</v>
      </c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49">
        <v>601</v>
      </c>
      <c r="P146" s="87">
        <v>408</v>
      </c>
      <c r="Q146" s="88" t="s">
        <v>188</v>
      </c>
      <c r="R146" s="49" t="s">
        <v>1</v>
      </c>
      <c r="S146" s="73"/>
      <c r="T146" s="74">
        <f t="shared" si="2"/>
        <v>196.15385000000001</v>
      </c>
      <c r="U146" s="48">
        <v>196153.85</v>
      </c>
      <c r="V146" s="47">
        <v>181000</v>
      </c>
      <c r="W146" s="46">
        <v>15153.85</v>
      </c>
      <c r="X146" s="46"/>
      <c r="Y146">
        <v>0</v>
      </c>
      <c r="Z146" s="45"/>
      <c r="AA146" s="44"/>
      <c r="AB146" s="10">
        <v>1000000</v>
      </c>
      <c r="AC146" s="9">
        <v>1000000</v>
      </c>
      <c r="AD146" s="8">
        <v>146</v>
      </c>
      <c r="AE146" s="6" t="s">
        <v>0</v>
      </c>
    </row>
    <row r="147" spans="1:31" ht="67.8" customHeight="1" x14ac:dyDescent="0.25">
      <c r="A147" s="72"/>
      <c r="B147" s="91" t="s">
        <v>416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49">
        <v>601</v>
      </c>
      <c r="P147" s="87">
        <v>408</v>
      </c>
      <c r="Q147" s="88" t="s">
        <v>415</v>
      </c>
      <c r="R147" s="49" t="s">
        <v>1</v>
      </c>
      <c r="S147" s="73"/>
      <c r="T147" s="74">
        <f t="shared" si="2"/>
        <v>196.15385000000001</v>
      </c>
      <c r="U147" s="48">
        <v>196153.85</v>
      </c>
      <c r="V147" s="47">
        <v>181000</v>
      </c>
      <c r="W147" s="46">
        <v>15153.85</v>
      </c>
      <c r="X147" s="46"/>
      <c r="Y147">
        <v>0</v>
      </c>
      <c r="Z147" s="45"/>
      <c r="AA147" s="44"/>
      <c r="AB147" s="10">
        <v>1000000</v>
      </c>
      <c r="AC147" s="9">
        <v>1000000</v>
      </c>
      <c r="AD147" s="8">
        <v>146</v>
      </c>
      <c r="AE147" s="6" t="s">
        <v>0</v>
      </c>
    </row>
    <row r="148" spans="1:31" ht="29.4" customHeight="1" x14ac:dyDescent="0.25">
      <c r="A148" s="72"/>
      <c r="B148" s="91" t="s">
        <v>414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49">
        <v>601</v>
      </c>
      <c r="P148" s="87">
        <v>408</v>
      </c>
      <c r="Q148" s="88" t="s">
        <v>413</v>
      </c>
      <c r="R148" s="49" t="s">
        <v>1</v>
      </c>
      <c r="S148" s="73"/>
      <c r="T148" s="74">
        <f t="shared" si="2"/>
        <v>180.15385000000001</v>
      </c>
      <c r="U148" s="48">
        <v>180153.85</v>
      </c>
      <c r="V148" s="47">
        <v>165000</v>
      </c>
      <c r="W148" s="46">
        <v>15153.85</v>
      </c>
      <c r="X148" s="46"/>
      <c r="Y148">
        <v>0</v>
      </c>
      <c r="Z148" s="45"/>
      <c r="AA148" s="44"/>
      <c r="AB148" s="10">
        <v>900000</v>
      </c>
      <c r="AC148" s="9">
        <v>900000</v>
      </c>
      <c r="AD148" s="8">
        <v>146</v>
      </c>
      <c r="AE148" s="6" t="s">
        <v>0</v>
      </c>
    </row>
    <row r="149" spans="1:31" ht="12.75" customHeight="1" x14ac:dyDescent="0.25">
      <c r="A149" s="72"/>
      <c r="B149" s="91" t="s">
        <v>17</v>
      </c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49">
        <v>601</v>
      </c>
      <c r="P149" s="87">
        <v>408</v>
      </c>
      <c r="Q149" s="88" t="s">
        <v>413</v>
      </c>
      <c r="R149" s="49" t="s">
        <v>16</v>
      </c>
      <c r="S149" s="73"/>
      <c r="T149" s="74">
        <f t="shared" si="2"/>
        <v>180.15385000000001</v>
      </c>
      <c r="U149" s="48">
        <v>180153.85</v>
      </c>
      <c r="V149" s="47">
        <v>165000</v>
      </c>
      <c r="W149" s="46">
        <v>15153.85</v>
      </c>
      <c r="X149" s="46"/>
      <c r="Y149">
        <v>0</v>
      </c>
      <c r="Z149" s="45"/>
      <c r="AA149" s="44"/>
      <c r="AB149" s="10">
        <v>900000</v>
      </c>
      <c r="AC149" s="9">
        <v>900000</v>
      </c>
      <c r="AD149" s="8">
        <v>146</v>
      </c>
      <c r="AE149" s="6" t="s">
        <v>0</v>
      </c>
    </row>
    <row r="150" spans="1:31" ht="39" customHeight="1" x14ac:dyDescent="0.25">
      <c r="A150" s="72"/>
      <c r="B150" s="91" t="s">
        <v>275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49">
        <v>601</v>
      </c>
      <c r="P150" s="87">
        <v>408</v>
      </c>
      <c r="Q150" s="88" t="s">
        <v>413</v>
      </c>
      <c r="R150" s="49" t="s">
        <v>274</v>
      </c>
      <c r="S150" s="73"/>
      <c r="T150" s="74">
        <f t="shared" si="2"/>
        <v>180.15385000000001</v>
      </c>
      <c r="U150" s="48">
        <v>180153.85</v>
      </c>
      <c r="V150" s="47">
        <v>165000</v>
      </c>
      <c r="W150" s="46">
        <v>15153.85</v>
      </c>
      <c r="X150" s="46"/>
      <c r="Y150">
        <v>0</v>
      </c>
      <c r="Z150" s="45"/>
      <c r="AA150" s="44"/>
      <c r="AB150" s="10">
        <v>900000</v>
      </c>
      <c r="AC150" s="9">
        <v>900000</v>
      </c>
      <c r="AD150" s="8">
        <v>146</v>
      </c>
      <c r="AE150" s="6" t="s">
        <v>0</v>
      </c>
    </row>
    <row r="151" spans="1:31" ht="39" customHeight="1" x14ac:dyDescent="0.25">
      <c r="A151" s="72"/>
      <c r="B151" s="91" t="s">
        <v>407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49">
        <v>601</v>
      </c>
      <c r="P151" s="87">
        <v>408</v>
      </c>
      <c r="Q151" s="88" t="s">
        <v>412</v>
      </c>
      <c r="R151" s="49" t="s">
        <v>1</v>
      </c>
      <c r="S151" s="73"/>
      <c r="T151" s="74">
        <f t="shared" si="2"/>
        <v>16</v>
      </c>
      <c r="U151" s="48">
        <v>16000</v>
      </c>
      <c r="V151" s="47">
        <v>16000</v>
      </c>
      <c r="W151" s="46">
        <v>0</v>
      </c>
      <c r="X151" s="46"/>
      <c r="Y151">
        <v>0</v>
      </c>
      <c r="Z151" s="45"/>
      <c r="AA151" s="44"/>
      <c r="AB151" s="10">
        <v>100000</v>
      </c>
      <c r="AC151" s="9">
        <v>100000</v>
      </c>
      <c r="AD151" s="8">
        <v>146</v>
      </c>
      <c r="AE151" s="6" t="s">
        <v>0</v>
      </c>
    </row>
    <row r="152" spans="1:31" ht="19.8" customHeight="1" x14ac:dyDescent="0.25">
      <c r="A152" s="72"/>
      <c r="B152" s="91" t="s">
        <v>7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49">
        <v>601</v>
      </c>
      <c r="P152" s="87">
        <v>408</v>
      </c>
      <c r="Q152" s="88" t="s">
        <v>412</v>
      </c>
      <c r="R152" s="49" t="s">
        <v>6</v>
      </c>
      <c r="S152" s="73"/>
      <c r="T152" s="74">
        <f t="shared" si="2"/>
        <v>16</v>
      </c>
      <c r="U152" s="48">
        <v>16000</v>
      </c>
      <c r="V152" s="47">
        <v>16000</v>
      </c>
      <c r="W152" s="46">
        <v>0</v>
      </c>
      <c r="X152" s="46"/>
      <c r="Y152">
        <v>0</v>
      </c>
      <c r="Z152" s="45"/>
      <c r="AA152" s="44"/>
      <c r="AB152" s="10">
        <v>100000</v>
      </c>
      <c r="AC152" s="9">
        <v>100000</v>
      </c>
      <c r="AD152" s="8">
        <v>146</v>
      </c>
      <c r="AE152" s="6" t="s">
        <v>0</v>
      </c>
    </row>
    <row r="153" spans="1:31" ht="19.8" customHeight="1" x14ac:dyDescent="0.25">
      <c r="A153" s="72"/>
      <c r="B153" s="91" t="s">
        <v>5</v>
      </c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49">
        <v>601</v>
      </c>
      <c r="P153" s="87">
        <v>408</v>
      </c>
      <c r="Q153" s="88" t="s">
        <v>412</v>
      </c>
      <c r="R153" s="49" t="s">
        <v>4</v>
      </c>
      <c r="S153" s="73"/>
      <c r="T153" s="74">
        <f t="shared" si="2"/>
        <v>16</v>
      </c>
      <c r="U153" s="48">
        <v>16000</v>
      </c>
      <c r="V153" s="47">
        <v>16000</v>
      </c>
      <c r="W153" s="46">
        <v>0</v>
      </c>
      <c r="X153" s="46"/>
      <c r="Y153">
        <v>0</v>
      </c>
      <c r="Z153" s="45"/>
      <c r="AA153" s="44"/>
      <c r="AB153" s="10">
        <v>100000</v>
      </c>
      <c r="AC153" s="9">
        <v>100000</v>
      </c>
      <c r="AD153" s="8">
        <v>146</v>
      </c>
      <c r="AE153" s="6" t="s">
        <v>0</v>
      </c>
    </row>
    <row r="154" spans="1:31" ht="48.6" customHeight="1" x14ac:dyDescent="0.25">
      <c r="A154" s="72"/>
      <c r="B154" s="91" t="s">
        <v>405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49">
        <v>601</v>
      </c>
      <c r="P154" s="87">
        <v>408</v>
      </c>
      <c r="Q154" s="88" t="s">
        <v>404</v>
      </c>
      <c r="R154" s="49" t="s">
        <v>1</v>
      </c>
      <c r="S154" s="73"/>
      <c r="T154" s="74">
        <f t="shared" si="2"/>
        <v>819</v>
      </c>
      <c r="U154" s="48">
        <v>819000</v>
      </c>
      <c r="V154" s="47">
        <v>819000</v>
      </c>
      <c r="W154" s="46">
        <v>0</v>
      </c>
      <c r="X154" s="46"/>
      <c r="Y154">
        <v>0</v>
      </c>
      <c r="Z154" s="45"/>
      <c r="AA154" s="44"/>
      <c r="AB154" s="10">
        <v>0</v>
      </c>
      <c r="AC154" s="9">
        <v>0</v>
      </c>
      <c r="AD154" s="8">
        <v>146</v>
      </c>
      <c r="AE154" s="6" t="s">
        <v>0</v>
      </c>
    </row>
    <row r="155" spans="1:31" ht="67.8" customHeight="1" x14ac:dyDescent="0.25">
      <c r="A155" s="72"/>
      <c r="B155" s="91" t="s">
        <v>411</v>
      </c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49">
        <v>601</v>
      </c>
      <c r="P155" s="87">
        <v>408</v>
      </c>
      <c r="Q155" s="88" t="s">
        <v>410</v>
      </c>
      <c r="R155" s="49" t="s">
        <v>1</v>
      </c>
      <c r="S155" s="73"/>
      <c r="T155" s="74">
        <f t="shared" si="2"/>
        <v>819</v>
      </c>
      <c r="U155" s="48">
        <v>819000</v>
      </c>
      <c r="V155" s="47">
        <v>819000</v>
      </c>
      <c r="W155" s="46">
        <v>0</v>
      </c>
      <c r="X155" s="46"/>
      <c r="Y155">
        <v>0</v>
      </c>
      <c r="Z155" s="45"/>
      <c r="AA155" s="44"/>
      <c r="AB155" s="10">
        <v>0</v>
      </c>
      <c r="AC155" s="9">
        <v>0</v>
      </c>
      <c r="AD155" s="8">
        <v>146</v>
      </c>
      <c r="AE155" s="6" t="s">
        <v>0</v>
      </c>
    </row>
    <row r="156" spans="1:31" ht="29.4" customHeight="1" x14ac:dyDescent="0.25">
      <c r="A156" s="72"/>
      <c r="B156" s="91" t="s">
        <v>409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49">
        <v>601</v>
      </c>
      <c r="P156" s="87">
        <v>408</v>
      </c>
      <c r="Q156" s="88" t="s">
        <v>408</v>
      </c>
      <c r="R156" s="49" t="s">
        <v>1</v>
      </c>
      <c r="S156" s="73"/>
      <c r="T156" s="74">
        <f t="shared" si="2"/>
        <v>735</v>
      </c>
      <c r="U156" s="48">
        <v>735000</v>
      </c>
      <c r="V156" s="47">
        <v>735000</v>
      </c>
      <c r="W156" s="46">
        <v>0</v>
      </c>
      <c r="X156" s="46"/>
      <c r="Y156">
        <v>0</v>
      </c>
      <c r="Z156" s="45"/>
      <c r="AA156" s="44"/>
      <c r="AB156" s="10">
        <v>0</v>
      </c>
      <c r="AC156" s="9">
        <v>0</v>
      </c>
      <c r="AD156" s="8">
        <v>146</v>
      </c>
      <c r="AE156" s="6" t="s">
        <v>0</v>
      </c>
    </row>
    <row r="157" spans="1:31" ht="12.75" customHeight="1" x14ac:dyDescent="0.25">
      <c r="A157" s="72"/>
      <c r="B157" s="91" t="s">
        <v>17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49">
        <v>601</v>
      </c>
      <c r="P157" s="87">
        <v>408</v>
      </c>
      <c r="Q157" s="88" t="s">
        <v>408</v>
      </c>
      <c r="R157" s="49" t="s">
        <v>16</v>
      </c>
      <c r="S157" s="73"/>
      <c r="T157" s="74">
        <f t="shared" si="2"/>
        <v>735</v>
      </c>
      <c r="U157" s="48">
        <v>735000</v>
      </c>
      <c r="V157" s="47">
        <v>735000</v>
      </c>
      <c r="W157" s="46">
        <v>0</v>
      </c>
      <c r="X157" s="46"/>
      <c r="Y157">
        <v>0</v>
      </c>
      <c r="Z157" s="45"/>
      <c r="AA157" s="44"/>
      <c r="AB157" s="10">
        <v>0</v>
      </c>
      <c r="AC157" s="9">
        <v>0</v>
      </c>
      <c r="AD157" s="8">
        <v>146</v>
      </c>
      <c r="AE157" s="6" t="s">
        <v>0</v>
      </c>
    </row>
    <row r="158" spans="1:31" ht="39" customHeight="1" x14ac:dyDescent="0.25">
      <c r="A158" s="72"/>
      <c r="B158" s="91" t="s">
        <v>275</v>
      </c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49">
        <v>601</v>
      </c>
      <c r="P158" s="87">
        <v>408</v>
      </c>
      <c r="Q158" s="88" t="s">
        <v>408</v>
      </c>
      <c r="R158" s="49" t="s">
        <v>274</v>
      </c>
      <c r="S158" s="73"/>
      <c r="T158" s="74">
        <f t="shared" si="2"/>
        <v>735</v>
      </c>
      <c r="U158" s="48">
        <v>735000</v>
      </c>
      <c r="V158" s="47">
        <v>735000</v>
      </c>
      <c r="W158" s="46">
        <v>0</v>
      </c>
      <c r="X158" s="46"/>
      <c r="Y158">
        <v>0</v>
      </c>
      <c r="Z158" s="45"/>
      <c r="AA158" s="44"/>
      <c r="AB158" s="10">
        <v>0</v>
      </c>
      <c r="AC158" s="9">
        <v>0</v>
      </c>
      <c r="AD158" s="8">
        <v>146</v>
      </c>
      <c r="AE158" s="6" t="s">
        <v>0</v>
      </c>
    </row>
    <row r="159" spans="1:31" ht="39" customHeight="1" x14ac:dyDescent="0.25">
      <c r="A159" s="72"/>
      <c r="B159" s="91" t="s">
        <v>407</v>
      </c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49">
        <v>601</v>
      </c>
      <c r="P159" s="87">
        <v>408</v>
      </c>
      <c r="Q159" s="88" t="s">
        <v>406</v>
      </c>
      <c r="R159" s="49" t="s">
        <v>1</v>
      </c>
      <c r="S159" s="73"/>
      <c r="T159" s="74">
        <f t="shared" si="2"/>
        <v>84</v>
      </c>
      <c r="U159" s="48">
        <v>84000</v>
      </c>
      <c r="V159" s="47">
        <v>84000</v>
      </c>
      <c r="W159" s="46">
        <v>0</v>
      </c>
      <c r="X159" s="46"/>
      <c r="Y159">
        <v>0</v>
      </c>
      <c r="Z159" s="45"/>
      <c r="AA159" s="44"/>
      <c r="AB159" s="10">
        <v>0</v>
      </c>
      <c r="AC159" s="9">
        <v>0</v>
      </c>
      <c r="AD159" s="8">
        <v>146</v>
      </c>
      <c r="AE159" s="6" t="s">
        <v>0</v>
      </c>
    </row>
    <row r="160" spans="1:31" ht="19.8" customHeight="1" x14ac:dyDescent="0.25">
      <c r="A160" s="72"/>
      <c r="B160" s="91" t="s">
        <v>7</v>
      </c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49">
        <v>601</v>
      </c>
      <c r="P160" s="87">
        <v>408</v>
      </c>
      <c r="Q160" s="88" t="s">
        <v>406</v>
      </c>
      <c r="R160" s="49" t="s">
        <v>6</v>
      </c>
      <c r="S160" s="73"/>
      <c r="T160" s="74">
        <f t="shared" si="2"/>
        <v>84</v>
      </c>
      <c r="U160" s="48">
        <v>84000</v>
      </c>
      <c r="V160" s="47">
        <v>84000</v>
      </c>
      <c r="W160" s="46">
        <v>0</v>
      </c>
      <c r="X160" s="46"/>
      <c r="Y160">
        <v>0</v>
      </c>
      <c r="Z160" s="45"/>
      <c r="AA160" s="44"/>
      <c r="AB160" s="10">
        <v>0</v>
      </c>
      <c r="AC160" s="9">
        <v>0</v>
      </c>
      <c r="AD160" s="8">
        <v>146</v>
      </c>
      <c r="AE160" s="6" t="s">
        <v>0</v>
      </c>
    </row>
    <row r="161" spans="1:31" ht="19.8" customHeight="1" x14ac:dyDescent="0.25">
      <c r="A161" s="72"/>
      <c r="B161" s="91" t="s">
        <v>5</v>
      </c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49">
        <v>601</v>
      </c>
      <c r="P161" s="87">
        <v>408</v>
      </c>
      <c r="Q161" s="88" t="s">
        <v>406</v>
      </c>
      <c r="R161" s="49" t="s">
        <v>4</v>
      </c>
      <c r="S161" s="73"/>
      <c r="T161" s="74">
        <f t="shared" si="2"/>
        <v>84</v>
      </c>
      <c r="U161" s="48">
        <v>84000</v>
      </c>
      <c r="V161" s="47">
        <v>84000</v>
      </c>
      <c r="W161" s="46">
        <v>0</v>
      </c>
      <c r="X161" s="46"/>
      <c r="Y161">
        <v>0</v>
      </c>
      <c r="Z161" s="45"/>
      <c r="AA161" s="44"/>
      <c r="AB161" s="10">
        <v>0</v>
      </c>
      <c r="AC161" s="9">
        <v>0</v>
      </c>
      <c r="AD161" s="8">
        <v>146</v>
      </c>
      <c r="AE161" s="6" t="s">
        <v>0</v>
      </c>
    </row>
    <row r="162" spans="1:31" ht="12.75" customHeight="1" x14ac:dyDescent="0.25">
      <c r="A162" s="72"/>
      <c r="B162" s="91" t="s">
        <v>158</v>
      </c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49">
        <v>601</v>
      </c>
      <c r="P162" s="87">
        <v>409</v>
      </c>
      <c r="Q162" s="88" t="s">
        <v>29</v>
      </c>
      <c r="R162" s="49" t="s">
        <v>1</v>
      </c>
      <c r="S162" s="73"/>
      <c r="T162" s="74">
        <f t="shared" si="2"/>
        <v>1990.48</v>
      </c>
      <c r="U162" s="48">
        <v>1990480</v>
      </c>
      <c r="V162" s="47">
        <v>1990480</v>
      </c>
      <c r="W162" s="46">
        <v>0</v>
      </c>
      <c r="X162" s="46"/>
      <c r="Y162">
        <v>0</v>
      </c>
      <c r="Z162" s="45"/>
      <c r="AA162" s="44"/>
      <c r="AB162" s="10">
        <v>11240250</v>
      </c>
      <c r="AC162" s="9">
        <v>16950370</v>
      </c>
      <c r="AD162" s="8">
        <v>146</v>
      </c>
      <c r="AE162" s="6" t="s">
        <v>0</v>
      </c>
    </row>
    <row r="163" spans="1:31" ht="48.6" customHeight="1" x14ac:dyDescent="0.25">
      <c r="A163" s="72"/>
      <c r="B163" s="91" t="s">
        <v>157</v>
      </c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49">
        <v>601</v>
      </c>
      <c r="P163" s="87">
        <v>409</v>
      </c>
      <c r="Q163" s="88" t="s">
        <v>156</v>
      </c>
      <c r="R163" s="49" t="s">
        <v>1</v>
      </c>
      <c r="S163" s="73"/>
      <c r="T163" s="74">
        <f t="shared" si="2"/>
        <v>1990.48</v>
      </c>
      <c r="U163" s="48">
        <v>1990480</v>
      </c>
      <c r="V163" s="47">
        <v>1990480</v>
      </c>
      <c r="W163" s="46">
        <v>0</v>
      </c>
      <c r="X163" s="46"/>
      <c r="Y163">
        <v>0</v>
      </c>
      <c r="Z163" s="45"/>
      <c r="AA163" s="44"/>
      <c r="AB163" s="10">
        <v>11240250</v>
      </c>
      <c r="AC163" s="9">
        <v>16950370</v>
      </c>
      <c r="AD163" s="8">
        <v>146</v>
      </c>
      <c r="AE163" s="6" t="s">
        <v>0</v>
      </c>
    </row>
    <row r="164" spans="1:31" ht="48.6" customHeight="1" x14ac:dyDescent="0.25">
      <c r="A164" s="72"/>
      <c r="B164" s="91" t="s">
        <v>155</v>
      </c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49">
        <v>601</v>
      </c>
      <c r="P164" s="87">
        <v>409</v>
      </c>
      <c r="Q164" s="88" t="s">
        <v>154</v>
      </c>
      <c r="R164" s="49" t="s">
        <v>1</v>
      </c>
      <c r="S164" s="73"/>
      <c r="T164" s="74">
        <f t="shared" si="2"/>
        <v>1990.48</v>
      </c>
      <c r="U164" s="48">
        <v>1990480</v>
      </c>
      <c r="V164" s="47">
        <v>1990480</v>
      </c>
      <c r="W164" s="46">
        <v>0</v>
      </c>
      <c r="X164" s="46"/>
      <c r="Y164">
        <v>0</v>
      </c>
      <c r="Z164" s="45"/>
      <c r="AA164" s="44"/>
      <c r="AB164" s="10">
        <v>11240250</v>
      </c>
      <c r="AC164" s="9">
        <v>16950370</v>
      </c>
      <c r="AD164" s="8">
        <v>146</v>
      </c>
      <c r="AE164" s="6" t="s">
        <v>0</v>
      </c>
    </row>
    <row r="165" spans="1:31" ht="29.4" customHeight="1" x14ac:dyDescent="0.25">
      <c r="A165" s="72"/>
      <c r="B165" s="91" t="s">
        <v>153</v>
      </c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49">
        <v>601</v>
      </c>
      <c r="P165" s="87">
        <v>409</v>
      </c>
      <c r="Q165" s="88" t="s">
        <v>152</v>
      </c>
      <c r="R165" s="49" t="s">
        <v>1</v>
      </c>
      <c r="S165" s="73"/>
      <c r="T165" s="74">
        <f t="shared" si="2"/>
        <v>1990.48</v>
      </c>
      <c r="U165" s="48">
        <v>1990480</v>
      </c>
      <c r="V165" s="47">
        <v>1990480</v>
      </c>
      <c r="W165" s="46">
        <v>0</v>
      </c>
      <c r="X165" s="46"/>
      <c r="Y165">
        <v>0</v>
      </c>
      <c r="Z165" s="45"/>
      <c r="AA165" s="44"/>
      <c r="AB165" s="10">
        <v>11240250</v>
      </c>
      <c r="AC165" s="9">
        <v>16950370</v>
      </c>
      <c r="AD165" s="8">
        <v>146</v>
      </c>
      <c r="AE165" s="6" t="s">
        <v>0</v>
      </c>
    </row>
    <row r="166" spans="1:31" ht="19.8" customHeight="1" x14ac:dyDescent="0.25">
      <c r="A166" s="72"/>
      <c r="B166" s="91" t="s">
        <v>7</v>
      </c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49">
        <v>601</v>
      </c>
      <c r="P166" s="87">
        <v>409</v>
      </c>
      <c r="Q166" s="88" t="s">
        <v>152</v>
      </c>
      <c r="R166" s="49" t="s">
        <v>6</v>
      </c>
      <c r="S166" s="73"/>
      <c r="T166" s="74">
        <f t="shared" si="2"/>
        <v>1990.48</v>
      </c>
      <c r="U166" s="48">
        <v>1990480</v>
      </c>
      <c r="V166" s="47">
        <v>1990480</v>
      </c>
      <c r="W166" s="46">
        <v>0</v>
      </c>
      <c r="X166" s="46"/>
      <c r="Y166">
        <v>0</v>
      </c>
      <c r="Z166" s="45"/>
      <c r="AA166" s="44"/>
      <c r="AB166" s="10">
        <v>11240250</v>
      </c>
      <c r="AC166" s="9">
        <v>16950370</v>
      </c>
      <c r="AD166" s="8">
        <v>146</v>
      </c>
      <c r="AE166" s="6" t="s">
        <v>0</v>
      </c>
    </row>
    <row r="167" spans="1:31" ht="19.8" customHeight="1" x14ac:dyDescent="0.25">
      <c r="A167" s="72"/>
      <c r="B167" s="91" t="s">
        <v>5</v>
      </c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49">
        <v>601</v>
      </c>
      <c r="P167" s="87">
        <v>409</v>
      </c>
      <c r="Q167" s="88" t="s">
        <v>152</v>
      </c>
      <c r="R167" s="49" t="s">
        <v>4</v>
      </c>
      <c r="S167" s="73"/>
      <c r="T167" s="74">
        <f t="shared" si="2"/>
        <v>1990.48</v>
      </c>
      <c r="U167" s="48">
        <v>1990480</v>
      </c>
      <c r="V167" s="47">
        <v>1990480</v>
      </c>
      <c r="W167" s="46">
        <v>0</v>
      </c>
      <c r="X167" s="46"/>
      <c r="Y167">
        <v>0</v>
      </c>
      <c r="Z167" s="45"/>
      <c r="AA167" s="44"/>
      <c r="AB167" s="10">
        <v>11240250</v>
      </c>
      <c r="AC167" s="9">
        <v>16950370</v>
      </c>
      <c r="AD167" s="8">
        <v>146</v>
      </c>
      <c r="AE167" s="6" t="s">
        <v>0</v>
      </c>
    </row>
    <row r="168" spans="1:31" ht="12.75" customHeight="1" x14ac:dyDescent="0.25">
      <c r="A168" s="72"/>
      <c r="B168" s="91" t="s">
        <v>270</v>
      </c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49">
        <v>601</v>
      </c>
      <c r="P168" s="87">
        <v>412</v>
      </c>
      <c r="Q168" s="88" t="s">
        <v>29</v>
      </c>
      <c r="R168" s="49" t="s">
        <v>1</v>
      </c>
      <c r="S168" s="73"/>
      <c r="T168" s="74">
        <f t="shared" ref="T168:T209" si="3">U168/1000</f>
        <v>145.9</v>
      </c>
      <c r="U168" s="48">
        <v>145900</v>
      </c>
      <c r="V168" s="47">
        <v>145900</v>
      </c>
      <c r="W168" s="46">
        <v>0</v>
      </c>
      <c r="X168" s="46"/>
      <c r="Y168">
        <v>0</v>
      </c>
      <c r="Z168" s="45"/>
      <c r="AA168" s="44"/>
      <c r="AB168" s="10">
        <v>146000</v>
      </c>
      <c r="AC168" s="9">
        <v>146100</v>
      </c>
      <c r="AD168" s="8">
        <v>146</v>
      </c>
      <c r="AE168" s="6" t="s">
        <v>0</v>
      </c>
    </row>
    <row r="169" spans="1:31" ht="48.6" customHeight="1" x14ac:dyDescent="0.25">
      <c r="A169" s="72"/>
      <c r="B169" s="91" t="s">
        <v>405</v>
      </c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49">
        <v>601</v>
      </c>
      <c r="P169" s="87">
        <v>412</v>
      </c>
      <c r="Q169" s="88" t="s">
        <v>404</v>
      </c>
      <c r="R169" s="49" t="s">
        <v>1</v>
      </c>
      <c r="S169" s="73"/>
      <c r="T169" s="74">
        <f t="shared" si="3"/>
        <v>45</v>
      </c>
      <c r="U169" s="48">
        <v>45000</v>
      </c>
      <c r="V169" s="47">
        <v>45000</v>
      </c>
      <c r="W169" s="46">
        <v>0</v>
      </c>
      <c r="X169" s="46"/>
      <c r="Y169">
        <v>0</v>
      </c>
      <c r="Z169" s="45"/>
      <c r="AA169" s="44"/>
      <c r="AB169" s="10">
        <v>45000</v>
      </c>
      <c r="AC169" s="9">
        <v>45000</v>
      </c>
      <c r="AD169" s="8">
        <v>146</v>
      </c>
      <c r="AE169" s="6" t="s">
        <v>0</v>
      </c>
    </row>
    <row r="170" spans="1:31" ht="19.8" customHeight="1" x14ac:dyDescent="0.25">
      <c r="A170" s="72"/>
      <c r="B170" s="91" t="s">
        <v>403</v>
      </c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49">
        <v>601</v>
      </c>
      <c r="P170" s="87">
        <v>412</v>
      </c>
      <c r="Q170" s="88" t="s">
        <v>402</v>
      </c>
      <c r="R170" s="49" t="s">
        <v>1</v>
      </c>
      <c r="S170" s="73"/>
      <c r="T170" s="74">
        <f t="shared" si="3"/>
        <v>30</v>
      </c>
      <c r="U170" s="48">
        <v>30000</v>
      </c>
      <c r="V170" s="47">
        <v>30000</v>
      </c>
      <c r="W170" s="46">
        <v>0</v>
      </c>
      <c r="X170" s="46"/>
      <c r="Y170">
        <v>0</v>
      </c>
      <c r="Z170" s="45"/>
      <c r="AA170" s="44"/>
      <c r="AB170" s="10">
        <v>30000</v>
      </c>
      <c r="AC170" s="9">
        <v>30000</v>
      </c>
      <c r="AD170" s="8">
        <v>146</v>
      </c>
      <c r="AE170" s="6" t="s">
        <v>0</v>
      </c>
    </row>
    <row r="171" spans="1:31" ht="19.8" customHeight="1" x14ac:dyDescent="0.25">
      <c r="A171" s="72"/>
      <c r="B171" s="91" t="s">
        <v>398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49">
        <v>601</v>
      </c>
      <c r="P171" s="87">
        <v>412</v>
      </c>
      <c r="Q171" s="88" t="s">
        <v>401</v>
      </c>
      <c r="R171" s="49" t="s">
        <v>1</v>
      </c>
      <c r="S171" s="73"/>
      <c r="T171" s="74">
        <f t="shared" si="3"/>
        <v>30</v>
      </c>
      <c r="U171" s="48">
        <v>30000</v>
      </c>
      <c r="V171" s="47">
        <v>30000</v>
      </c>
      <c r="W171" s="46">
        <v>0</v>
      </c>
      <c r="X171" s="46"/>
      <c r="Y171">
        <v>0</v>
      </c>
      <c r="Z171" s="45"/>
      <c r="AA171" s="44"/>
      <c r="AB171" s="10">
        <v>30000</v>
      </c>
      <c r="AC171" s="9">
        <v>30000</v>
      </c>
      <c r="AD171" s="8">
        <v>146</v>
      </c>
      <c r="AE171" s="6" t="s">
        <v>0</v>
      </c>
    </row>
    <row r="172" spans="1:31" ht="19.8" customHeight="1" x14ac:dyDescent="0.25">
      <c r="A172" s="72"/>
      <c r="B172" s="91" t="s">
        <v>7</v>
      </c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49">
        <v>601</v>
      </c>
      <c r="P172" s="87">
        <v>412</v>
      </c>
      <c r="Q172" s="88" t="s">
        <v>401</v>
      </c>
      <c r="R172" s="49" t="s">
        <v>6</v>
      </c>
      <c r="S172" s="73"/>
      <c r="T172" s="74">
        <f t="shared" si="3"/>
        <v>30</v>
      </c>
      <c r="U172" s="48">
        <v>30000</v>
      </c>
      <c r="V172" s="47">
        <v>30000</v>
      </c>
      <c r="W172" s="46">
        <v>0</v>
      </c>
      <c r="X172" s="46"/>
      <c r="Y172">
        <v>0</v>
      </c>
      <c r="Z172" s="45"/>
      <c r="AA172" s="44"/>
      <c r="AB172" s="10">
        <v>30000</v>
      </c>
      <c r="AC172" s="9">
        <v>30000</v>
      </c>
      <c r="AD172" s="8">
        <v>146</v>
      </c>
      <c r="AE172" s="6" t="s">
        <v>0</v>
      </c>
    </row>
    <row r="173" spans="1:31" ht="19.8" customHeight="1" x14ac:dyDescent="0.25">
      <c r="A173" s="72"/>
      <c r="B173" s="91" t="s">
        <v>5</v>
      </c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49">
        <v>601</v>
      </c>
      <c r="P173" s="87">
        <v>412</v>
      </c>
      <c r="Q173" s="88" t="s">
        <v>401</v>
      </c>
      <c r="R173" s="49" t="s">
        <v>4</v>
      </c>
      <c r="S173" s="73"/>
      <c r="T173" s="74">
        <f t="shared" si="3"/>
        <v>30</v>
      </c>
      <c r="U173" s="48">
        <v>30000</v>
      </c>
      <c r="V173" s="47">
        <v>30000</v>
      </c>
      <c r="W173" s="46">
        <v>0</v>
      </c>
      <c r="X173" s="46"/>
      <c r="Y173">
        <v>0</v>
      </c>
      <c r="Z173" s="45"/>
      <c r="AA173" s="44"/>
      <c r="AB173" s="10">
        <v>30000</v>
      </c>
      <c r="AC173" s="9">
        <v>30000</v>
      </c>
      <c r="AD173" s="8">
        <v>146</v>
      </c>
      <c r="AE173" s="6" t="s">
        <v>0</v>
      </c>
    </row>
    <row r="174" spans="1:31" ht="19.8" customHeight="1" x14ac:dyDescent="0.25">
      <c r="A174" s="72"/>
      <c r="B174" s="91" t="s">
        <v>400</v>
      </c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49">
        <v>601</v>
      </c>
      <c r="P174" s="87">
        <v>412</v>
      </c>
      <c r="Q174" s="88" t="s">
        <v>399</v>
      </c>
      <c r="R174" s="49" t="s">
        <v>1</v>
      </c>
      <c r="S174" s="73"/>
      <c r="T174" s="74">
        <f t="shared" si="3"/>
        <v>15</v>
      </c>
      <c r="U174" s="48">
        <v>15000</v>
      </c>
      <c r="V174" s="47">
        <v>15000</v>
      </c>
      <c r="W174" s="46">
        <v>0</v>
      </c>
      <c r="X174" s="46"/>
      <c r="Y174">
        <v>0</v>
      </c>
      <c r="Z174" s="45"/>
      <c r="AA174" s="44"/>
      <c r="AB174" s="10">
        <v>15000</v>
      </c>
      <c r="AC174" s="9">
        <v>15000</v>
      </c>
      <c r="AD174" s="8">
        <v>146</v>
      </c>
      <c r="AE174" s="6" t="s">
        <v>0</v>
      </c>
    </row>
    <row r="175" spans="1:31" ht="19.8" customHeight="1" x14ac:dyDescent="0.25">
      <c r="A175" s="72"/>
      <c r="B175" s="91" t="s">
        <v>398</v>
      </c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49">
        <v>601</v>
      </c>
      <c r="P175" s="87">
        <v>412</v>
      </c>
      <c r="Q175" s="88" t="s">
        <v>397</v>
      </c>
      <c r="R175" s="49" t="s">
        <v>1</v>
      </c>
      <c r="S175" s="73"/>
      <c r="T175" s="74">
        <f t="shared" si="3"/>
        <v>15</v>
      </c>
      <c r="U175" s="48">
        <v>15000</v>
      </c>
      <c r="V175" s="47">
        <v>15000</v>
      </c>
      <c r="W175" s="46">
        <v>0</v>
      </c>
      <c r="X175" s="46"/>
      <c r="Y175">
        <v>0</v>
      </c>
      <c r="Z175" s="45"/>
      <c r="AA175" s="44"/>
      <c r="AB175" s="10">
        <v>15000</v>
      </c>
      <c r="AC175" s="9">
        <v>15000</v>
      </c>
      <c r="AD175" s="8">
        <v>146</v>
      </c>
      <c r="AE175" s="6" t="s">
        <v>0</v>
      </c>
    </row>
    <row r="176" spans="1:31" ht="19.8" customHeight="1" x14ac:dyDescent="0.25">
      <c r="A176" s="72"/>
      <c r="B176" s="91" t="s">
        <v>7</v>
      </c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49">
        <v>601</v>
      </c>
      <c r="P176" s="87">
        <v>412</v>
      </c>
      <c r="Q176" s="88" t="s">
        <v>397</v>
      </c>
      <c r="R176" s="49" t="s">
        <v>6</v>
      </c>
      <c r="S176" s="73"/>
      <c r="T176" s="74">
        <f t="shared" si="3"/>
        <v>15</v>
      </c>
      <c r="U176" s="48">
        <v>15000</v>
      </c>
      <c r="V176" s="47">
        <v>15000</v>
      </c>
      <c r="W176" s="46">
        <v>0</v>
      </c>
      <c r="X176" s="46"/>
      <c r="Y176">
        <v>0</v>
      </c>
      <c r="Z176" s="45"/>
      <c r="AA176" s="44"/>
      <c r="AB176" s="10">
        <v>15000</v>
      </c>
      <c r="AC176" s="9">
        <v>15000</v>
      </c>
      <c r="AD176" s="8">
        <v>146</v>
      </c>
      <c r="AE176" s="6" t="s">
        <v>0</v>
      </c>
    </row>
    <row r="177" spans="1:31" ht="19.8" customHeight="1" x14ac:dyDescent="0.25">
      <c r="A177" s="72"/>
      <c r="B177" s="91" t="s">
        <v>5</v>
      </c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49">
        <v>601</v>
      </c>
      <c r="P177" s="87">
        <v>412</v>
      </c>
      <c r="Q177" s="88" t="s">
        <v>397</v>
      </c>
      <c r="R177" s="49" t="s">
        <v>4</v>
      </c>
      <c r="S177" s="73"/>
      <c r="T177" s="74">
        <f t="shared" si="3"/>
        <v>15</v>
      </c>
      <c r="U177" s="48">
        <v>15000</v>
      </c>
      <c r="V177" s="47">
        <v>15000</v>
      </c>
      <c r="W177" s="46">
        <v>0</v>
      </c>
      <c r="X177" s="46"/>
      <c r="Y177">
        <v>0</v>
      </c>
      <c r="Z177" s="45"/>
      <c r="AA177" s="44"/>
      <c r="AB177" s="10">
        <v>15000</v>
      </c>
      <c r="AC177" s="9">
        <v>15000</v>
      </c>
      <c r="AD177" s="8">
        <v>146</v>
      </c>
      <c r="AE177" s="6" t="s">
        <v>0</v>
      </c>
    </row>
    <row r="178" spans="1:31" ht="39" customHeight="1" x14ac:dyDescent="0.25">
      <c r="A178" s="72"/>
      <c r="B178" s="91" t="s">
        <v>38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49">
        <v>601</v>
      </c>
      <c r="P178" s="87">
        <v>412</v>
      </c>
      <c r="Q178" s="88" t="s">
        <v>37</v>
      </c>
      <c r="R178" s="49" t="s">
        <v>1</v>
      </c>
      <c r="S178" s="73"/>
      <c r="T178" s="74">
        <f t="shared" si="3"/>
        <v>100.9</v>
      </c>
      <c r="U178" s="48">
        <v>100900</v>
      </c>
      <c r="V178" s="47">
        <v>100900</v>
      </c>
      <c r="W178" s="46">
        <v>0</v>
      </c>
      <c r="X178" s="46"/>
      <c r="Y178">
        <v>0</v>
      </c>
      <c r="Z178" s="45"/>
      <c r="AA178" s="44"/>
      <c r="AB178" s="10">
        <v>101000</v>
      </c>
      <c r="AC178" s="9">
        <v>101100</v>
      </c>
      <c r="AD178" s="8">
        <v>146</v>
      </c>
      <c r="AE178" s="6" t="s">
        <v>0</v>
      </c>
    </row>
    <row r="179" spans="1:31" ht="39" customHeight="1" x14ac:dyDescent="0.25">
      <c r="A179" s="72"/>
      <c r="B179" s="91" t="s">
        <v>278</v>
      </c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49">
        <v>601</v>
      </c>
      <c r="P179" s="87">
        <v>412</v>
      </c>
      <c r="Q179" s="88" t="s">
        <v>277</v>
      </c>
      <c r="R179" s="49" t="s">
        <v>1</v>
      </c>
      <c r="S179" s="73"/>
      <c r="T179" s="74">
        <f t="shared" si="3"/>
        <v>100.9</v>
      </c>
      <c r="U179" s="48">
        <v>100900</v>
      </c>
      <c r="V179" s="47">
        <v>100900</v>
      </c>
      <c r="W179" s="46">
        <v>0</v>
      </c>
      <c r="X179" s="46"/>
      <c r="Y179">
        <v>0</v>
      </c>
      <c r="Z179" s="45"/>
      <c r="AA179" s="44"/>
      <c r="AB179" s="10">
        <v>101000</v>
      </c>
      <c r="AC179" s="9">
        <v>101100</v>
      </c>
      <c r="AD179" s="8">
        <v>146</v>
      </c>
      <c r="AE179" s="6" t="s">
        <v>0</v>
      </c>
    </row>
    <row r="180" spans="1:31" ht="58.2" customHeight="1" x14ac:dyDescent="0.25">
      <c r="A180" s="72"/>
      <c r="B180" s="91" t="s">
        <v>396</v>
      </c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49">
        <v>601</v>
      </c>
      <c r="P180" s="87">
        <v>412</v>
      </c>
      <c r="Q180" s="88" t="s">
        <v>395</v>
      </c>
      <c r="R180" s="49" t="s">
        <v>1</v>
      </c>
      <c r="S180" s="73"/>
      <c r="T180" s="74">
        <f t="shared" si="3"/>
        <v>100.9</v>
      </c>
      <c r="U180" s="48">
        <v>100900</v>
      </c>
      <c r="V180" s="47">
        <v>100900</v>
      </c>
      <c r="W180" s="46">
        <v>0</v>
      </c>
      <c r="X180" s="46"/>
      <c r="Y180">
        <v>0</v>
      </c>
      <c r="Z180" s="45"/>
      <c r="AA180" s="44"/>
      <c r="AB180" s="10">
        <v>101000</v>
      </c>
      <c r="AC180" s="9">
        <v>101100</v>
      </c>
      <c r="AD180" s="8">
        <v>146</v>
      </c>
      <c r="AE180" s="6" t="s">
        <v>0</v>
      </c>
    </row>
    <row r="181" spans="1:31" ht="19.8" customHeight="1" x14ac:dyDescent="0.25">
      <c r="A181" s="72"/>
      <c r="B181" s="91" t="s">
        <v>7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49">
        <v>601</v>
      </c>
      <c r="P181" s="87">
        <v>412</v>
      </c>
      <c r="Q181" s="88" t="s">
        <v>395</v>
      </c>
      <c r="R181" s="49" t="s">
        <v>6</v>
      </c>
      <c r="S181" s="73"/>
      <c r="T181" s="74">
        <f t="shared" si="3"/>
        <v>100.9</v>
      </c>
      <c r="U181" s="48">
        <v>100900</v>
      </c>
      <c r="V181" s="47">
        <v>100900</v>
      </c>
      <c r="W181" s="46">
        <v>0</v>
      </c>
      <c r="X181" s="46"/>
      <c r="Y181">
        <v>0</v>
      </c>
      <c r="Z181" s="45"/>
      <c r="AA181" s="44"/>
      <c r="AB181" s="10">
        <v>101000</v>
      </c>
      <c r="AC181" s="9">
        <v>101100</v>
      </c>
      <c r="AD181" s="8">
        <v>146</v>
      </c>
      <c r="AE181" s="6" t="s">
        <v>0</v>
      </c>
    </row>
    <row r="182" spans="1:31" ht="19.8" customHeight="1" x14ac:dyDescent="0.25">
      <c r="A182" s="72"/>
      <c r="B182" s="91" t="s">
        <v>5</v>
      </c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49">
        <v>601</v>
      </c>
      <c r="P182" s="87">
        <v>412</v>
      </c>
      <c r="Q182" s="88" t="s">
        <v>395</v>
      </c>
      <c r="R182" s="49" t="s">
        <v>4</v>
      </c>
      <c r="S182" s="73"/>
      <c r="T182" s="74">
        <f t="shared" si="3"/>
        <v>100.9</v>
      </c>
      <c r="U182" s="48">
        <v>100900</v>
      </c>
      <c r="V182" s="47">
        <v>100900</v>
      </c>
      <c r="W182" s="46">
        <v>0</v>
      </c>
      <c r="X182" s="46"/>
      <c r="Y182">
        <v>0</v>
      </c>
      <c r="Z182" s="45"/>
      <c r="AA182" s="44"/>
      <c r="AB182" s="10">
        <v>101000</v>
      </c>
      <c r="AC182" s="9">
        <v>101100</v>
      </c>
      <c r="AD182" s="8">
        <v>146</v>
      </c>
      <c r="AE182" s="6" t="s">
        <v>0</v>
      </c>
    </row>
    <row r="183" spans="1:31" ht="12.75" customHeight="1" x14ac:dyDescent="0.25">
      <c r="A183" s="72"/>
      <c r="B183" s="90" t="s">
        <v>149</v>
      </c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53">
        <v>601</v>
      </c>
      <c r="P183" s="85">
        <v>500</v>
      </c>
      <c r="Q183" s="86" t="s">
        <v>29</v>
      </c>
      <c r="R183" s="53" t="s">
        <v>1</v>
      </c>
      <c r="S183" s="73"/>
      <c r="T183" s="74">
        <f t="shared" si="3"/>
        <v>432.274</v>
      </c>
      <c r="U183" s="52">
        <v>432274</v>
      </c>
      <c r="V183" s="47">
        <v>500000</v>
      </c>
      <c r="W183" s="46">
        <v>-67726</v>
      </c>
      <c r="X183" s="46"/>
      <c r="Y183">
        <v>0</v>
      </c>
      <c r="Z183" s="51"/>
      <c r="AA183" s="50"/>
      <c r="AB183" s="12">
        <v>1900000</v>
      </c>
      <c r="AC183" s="11">
        <v>1900000</v>
      </c>
      <c r="AD183" s="8">
        <v>146</v>
      </c>
      <c r="AE183" s="6" t="s">
        <v>0</v>
      </c>
    </row>
    <row r="184" spans="1:31" ht="12.75" customHeight="1" x14ac:dyDescent="0.25">
      <c r="A184" s="72"/>
      <c r="B184" s="91" t="s">
        <v>148</v>
      </c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49">
        <v>601</v>
      </c>
      <c r="P184" s="87">
        <v>502</v>
      </c>
      <c r="Q184" s="88" t="s">
        <v>29</v>
      </c>
      <c r="R184" s="49" t="s">
        <v>1</v>
      </c>
      <c r="S184" s="73"/>
      <c r="T184" s="74">
        <f t="shared" si="3"/>
        <v>432.274</v>
      </c>
      <c r="U184" s="48">
        <v>432274</v>
      </c>
      <c r="V184" s="47">
        <v>500000</v>
      </c>
      <c r="W184" s="46">
        <v>-67726</v>
      </c>
      <c r="X184" s="46"/>
      <c r="Y184">
        <v>0</v>
      </c>
      <c r="Z184" s="45"/>
      <c r="AA184" s="44"/>
      <c r="AB184" s="10">
        <v>1900000</v>
      </c>
      <c r="AC184" s="9">
        <v>1900000</v>
      </c>
      <c r="AD184" s="8">
        <v>146</v>
      </c>
      <c r="AE184" s="6" t="s">
        <v>0</v>
      </c>
    </row>
    <row r="185" spans="1:31" ht="39" customHeight="1" x14ac:dyDescent="0.25">
      <c r="A185" s="72"/>
      <c r="B185" s="91" t="s">
        <v>147</v>
      </c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49">
        <v>601</v>
      </c>
      <c r="P185" s="87">
        <v>502</v>
      </c>
      <c r="Q185" s="88" t="s">
        <v>146</v>
      </c>
      <c r="R185" s="49" t="s">
        <v>1</v>
      </c>
      <c r="S185" s="73"/>
      <c r="T185" s="74">
        <f t="shared" si="3"/>
        <v>300</v>
      </c>
      <c r="U185" s="48">
        <v>300000</v>
      </c>
      <c r="V185" s="47">
        <v>300000</v>
      </c>
      <c r="W185" s="46">
        <v>0</v>
      </c>
      <c r="X185" s="46"/>
      <c r="Y185">
        <v>0</v>
      </c>
      <c r="Z185" s="45"/>
      <c r="AA185" s="44"/>
      <c r="AB185" s="10">
        <v>1200000</v>
      </c>
      <c r="AC185" s="9">
        <v>1200000</v>
      </c>
      <c r="AD185" s="8">
        <v>146</v>
      </c>
      <c r="AE185" s="6" t="s">
        <v>0</v>
      </c>
    </row>
    <row r="186" spans="1:31" ht="29.4" customHeight="1" x14ac:dyDescent="0.25">
      <c r="A186" s="72"/>
      <c r="B186" s="91" t="s">
        <v>145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49">
        <v>601</v>
      </c>
      <c r="P186" s="87">
        <v>502</v>
      </c>
      <c r="Q186" s="88" t="s">
        <v>144</v>
      </c>
      <c r="R186" s="49" t="s">
        <v>1</v>
      </c>
      <c r="S186" s="73"/>
      <c r="T186" s="74">
        <f t="shared" si="3"/>
        <v>300</v>
      </c>
      <c r="U186" s="48">
        <v>300000</v>
      </c>
      <c r="V186" s="47">
        <v>300000</v>
      </c>
      <c r="W186" s="46">
        <v>0</v>
      </c>
      <c r="X186" s="46"/>
      <c r="Y186">
        <v>0</v>
      </c>
      <c r="Z186" s="45"/>
      <c r="AA186" s="44"/>
      <c r="AB186" s="10">
        <v>1200000</v>
      </c>
      <c r="AC186" s="9">
        <v>1200000</v>
      </c>
      <c r="AD186" s="8">
        <v>146</v>
      </c>
      <c r="AE186" s="6" t="s">
        <v>0</v>
      </c>
    </row>
    <row r="187" spans="1:31" ht="19.8" customHeight="1" x14ac:dyDescent="0.25">
      <c r="A187" s="72"/>
      <c r="B187" s="91" t="s">
        <v>143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49">
        <v>601</v>
      </c>
      <c r="P187" s="87">
        <v>502</v>
      </c>
      <c r="Q187" s="88" t="s">
        <v>142</v>
      </c>
      <c r="R187" s="49" t="s">
        <v>1</v>
      </c>
      <c r="S187" s="73"/>
      <c r="T187" s="74">
        <f t="shared" si="3"/>
        <v>300</v>
      </c>
      <c r="U187" s="48">
        <v>300000</v>
      </c>
      <c r="V187" s="47">
        <v>300000</v>
      </c>
      <c r="W187" s="46">
        <v>0</v>
      </c>
      <c r="X187" s="46"/>
      <c r="Y187">
        <v>0</v>
      </c>
      <c r="Z187" s="45"/>
      <c r="AA187" s="44"/>
      <c r="AB187" s="10">
        <v>1200000</v>
      </c>
      <c r="AC187" s="9">
        <v>1200000</v>
      </c>
      <c r="AD187" s="8">
        <v>146</v>
      </c>
      <c r="AE187" s="6" t="s">
        <v>0</v>
      </c>
    </row>
    <row r="188" spans="1:31" ht="19.8" customHeight="1" x14ac:dyDescent="0.25">
      <c r="A188" s="72"/>
      <c r="B188" s="91" t="s">
        <v>7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49">
        <v>601</v>
      </c>
      <c r="P188" s="87">
        <v>502</v>
      </c>
      <c r="Q188" s="88" t="s">
        <v>142</v>
      </c>
      <c r="R188" s="49" t="s">
        <v>6</v>
      </c>
      <c r="S188" s="73"/>
      <c r="T188" s="74">
        <f t="shared" si="3"/>
        <v>300</v>
      </c>
      <c r="U188" s="48">
        <v>300000</v>
      </c>
      <c r="V188" s="47">
        <v>300000</v>
      </c>
      <c r="W188" s="46">
        <v>0</v>
      </c>
      <c r="X188" s="46"/>
      <c r="Y188">
        <v>0</v>
      </c>
      <c r="Z188" s="45"/>
      <c r="AA188" s="44"/>
      <c r="AB188" s="10">
        <v>1200000</v>
      </c>
      <c r="AC188" s="9">
        <v>1200000</v>
      </c>
      <c r="AD188" s="8">
        <v>146</v>
      </c>
      <c r="AE188" s="6" t="s">
        <v>0</v>
      </c>
    </row>
    <row r="189" spans="1:31" ht="19.8" customHeight="1" x14ac:dyDescent="0.25">
      <c r="A189" s="72"/>
      <c r="B189" s="91" t="s">
        <v>5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  <c r="O189" s="49">
        <v>601</v>
      </c>
      <c r="P189" s="87">
        <v>502</v>
      </c>
      <c r="Q189" s="88" t="s">
        <v>142</v>
      </c>
      <c r="R189" s="49" t="s">
        <v>4</v>
      </c>
      <c r="S189" s="73"/>
      <c r="T189" s="74">
        <f t="shared" si="3"/>
        <v>300</v>
      </c>
      <c r="U189" s="48">
        <v>300000</v>
      </c>
      <c r="V189" s="47">
        <v>300000</v>
      </c>
      <c r="W189" s="46">
        <v>0</v>
      </c>
      <c r="X189" s="46"/>
      <c r="Y189">
        <v>0</v>
      </c>
      <c r="Z189" s="45"/>
      <c r="AA189" s="44"/>
      <c r="AB189" s="10">
        <v>1200000</v>
      </c>
      <c r="AC189" s="9">
        <v>1200000</v>
      </c>
      <c r="AD189" s="8">
        <v>146</v>
      </c>
      <c r="AE189" s="6" t="s">
        <v>0</v>
      </c>
    </row>
    <row r="190" spans="1:31" ht="48.6" customHeight="1" x14ac:dyDescent="0.25">
      <c r="A190" s="72"/>
      <c r="B190" s="91" t="s">
        <v>141</v>
      </c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/>
      <c r="O190" s="49">
        <v>601</v>
      </c>
      <c r="P190" s="87">
        <v>502</v>
      </c>
      <c r="Q190" s="88" t="s">
        <v>140</v>
      </c>
      <c r="R190" s="49" t="s">
        <v>1</v>
      </c>
      <c r="S190" s="73"/>
      <c r="T190" s="74">
        <f t="shared" si="3"/>
        <v>132.274</v>
      </c>
      <c r="U190" s="48">
        <v>132274</v>
      </c>
      <c r="V190" s="47">
        <v>200000</v>
      </c>
      <c r="W190" s="46">
        <v>-67726</v>
      </c>
      <c r="X190" s="46"/>
      <c r="Y190">
        <v>0</v>
      </c>
      <c r="Z190" s="45"/>
      <c r="AA190" s="44"/>
      <c r="AB190" s="10">
        <v>500000</v>
      </c>
      <c r="AC190" s="9">
        <v>500000</v>
      </c>
      <c r="AD190" s="8">
        <v>146</v>
      </c>
      <c r="AE190" s="6" t="s">
        <v>0</v>
      </c>
    </row>
    <row r="191" spans="1:31" ht="19.8" customHeight="1" x14ac:dyDescent="0.25">
      <c r="A191" s="72"/>
      <c r="B191" s="91" t="s">
        <v>139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49">
        <v>601</v>
      </c>
      <c r="P191" s="87">
        <v>502</v>
      </c>
      <c r="Q191" s="88" t="s">
        <v>138</v>
      </c>
      <c r="R191" s="49" t="s">
        <v>1</v>
      </c>
      <c r="S191" s="73"/>
      <c r="T191" s="74">
        <f t="shared" si="3"/>
        <v>132.274</v>
      </c>
      <c r="U191" s="48">
        <v>132274</v>
      </c>
      <c r="V191" s="47">
        <v>200000</v>
      </c>
      <c r="W191" s="46">
        <v>-67726</v>
      </c>
      <c r="X191" s="46"/>
      <c r="Y191">
        <v>0</v>
      </c>
      <c r="Z191" s="45"/>
      <c r="AA191" s="44"/>
      <c r="AB191" s="10">
        <v>500000</v>
      </c>
      <c r="AC191" s="9">
        <v>500000</v>
      </c>
      <c r="AD191" s="8">
        <v>146</v>
      </c>
      <c r="AE191" s="6" t="s">
        <v>0</v>
      </c>
    </row>
    <row r="192" spans="1:31" ht="48.6" customHeight="1" x14ac:dyDescent="0.25">
      <c r="A192" s="72"/>
      <c r="B192" s="91" t="s">
        <v>137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49">
        <v>601</v>
      </c>
      <c r="P192" s="87">
        <v>502</v>
      </c>
      <c r="Q192" s="88" t="s">
        <v>136</v>
      </c>
      <c r="R192" s="49" t="s">
        <v>1</v>
      </c>
      <c r="S192" s="73"/>
      <c r="T192" s="74">
        <f t="shared" si="3"/>
        <v>132.274</v>
      </c>
      <c r="U192" s="48">
        <v>132274</v>
      </c>
      <c r="V192" s="47">
        <v>200000</v>
      </c>
      <c r="W192" s="46">
        <v>-67726</v>
      </c>
      <c r="X192" s="46"/>
      <c r="Y192">
        <v>0</v>
      </c>
      <c r="Z192" s="45"/>
      <c r="AA192" s="44"/>
      <c r="AB192" s="10">
        <v>500000</v>
      </c>
      <c r="AC192" s="9">
        <v>500000</v>
      </c>
      <c r="AD192" s="8">
        <v>146</v>
      </c>
      <c r="AE192" s="6" t="s">
        <v>0</v>
      </c>
    </row>
    <row r="193" spans="1:31" ht="19.8" customHeight="1" x14ac:dyDescent="0.25">
      <c r="A193" s="72"/>
      <c r="B193" s="91" t="s">
        <v>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49">
        <v>601</v>
      </c>
      <c r="P193" s="87">
        <v>502</v>
      </c>
      <c r="Q193" s="88" t="s">
        <v>136</v>
      </c>
      <c r="R193" s="49" t="s">
        <v>6</v>
      </c>
      <c r="S193" s="73"/>
      <c r="T193" s="74">
        <f t="shared" si="3"/>
        <v>132.274</v>
      </c>
      <c r="U193" s="48">
        <v>132274</v>
      </c>
      <c r="V193" s="47">
        <v>200000</v>
      </c>
      <c r="W193" s="46">
        <v>-67726</v>
      </c>
      <c r="X193" s="46"/>
      <c r="Y193">
        <v>0</v>
      </c>
      <c r="Z193" s="45"/>
      <c r="AA193" s="44"/>
      <c r="AB193" s="10">
        <v>500000</v>
      </c>
      <c r="AC193" s="9">
        <v>500000</v>
      </c>
      <c r="AD193" s="8">
        <v>146</v>
      </c>
      <c r="AE193" s="6" t="s">
        <v>0</v>
      </c>
    </row>
    <row r="194" spans="1:31" ht="19.8" customHeight="1" x14ac:dyDescent="0.25">
      <c r="A194" s="72"/>
      <c r="B194" s="91" t="s">
        <v>5</v>
      </c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1"/>
      <c r="O194" s="49">
        <v>601</v>
      </c>
      <c r="P194" s="87">
        <v>502</v>
      </c>
      <c r="Q194" s="88" t="s">
        <v>136</v>
      </c>
      <c r="R194" s="49" t="s">
        <v>4</v>
      </c>
      <c r="S194" s="73"/>
      <c r="T194" s="74">
        <f t="shared" si="3"/>
        <v>132.274</v>
      </c>
      <c r="U194" s="48">
        <v>132274</v>
      </c>
      <c r="V194" s="47">
        <v>200000</v>
      </c>
      <c r="W194" s="46">
        <v>-67726</v>
      </c>
      <c r="X194" s="46"/>
      <c r="Y194">
        <v>0</v>
      </c>
      <c r="Z194" s="45"/>
      <c r="AA194" s="44"/>
      <c r="AB194" s="10">
        <v>500000</v>
      </c>
      <c r="AC194" s="9">
        <v>500000</v>
      </c>
      <c r="AD194" s="8">
        <v>146</v>
      </c>
      <c r="AE194" s="6" t="s">
        <v>0</v>
      </c>
    </row>
    <row r="195" spans="1:31" ht="12.75" customHeight="1" x14ac:dyDescent="0.25">
      <c r="A195" s="72"/>
      <c r="B195" s="90" t="s">
        <v>86</v>
      </c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53">
        <v>601</v>
      </c>
      <c r="P195" s="85">
        <v>700</v>
      </c>
      <c r="Q195" s="86" t="s">
        <v>29</v>
      </c>
      <c r="R195" s="53" t="s">
        <v>1</v>
      </c>
      <c r="S195" s="73"/>
      <c r="T195" s="74">
        <f t="shared" si="3"/>
        <v>10676.933999999999</v>
      </c>
      <c r="U195" s="52">
        <v>10676934</v>
      </c>
      <c r="V195" s="47">
        <v>10626934</v>
      </c>
      <c r="W195" s="46">
        <v>50000</v>
      </c>
      <c r="X195" s="46"/>
      <c r="Y195">
        <v>0</v>
      </c>
      <c r="Z195" s="51"/>
      <c r="AA195" s="50"/>
      <c r="AB195" s="12">
        <v>0</v>
      </c>
      <c r="AC195" s="11">
        <v>0</v>
      </c>
      <c r="AD195" s="8">
        <v>146</v>
      </c>
      <c r="AE195" s="6" t="s">
        <v>0</v>
      </c>
    </row>
    <row r="196" spans="1:31" ht="12.75" customHeight="1" x14ac:dyDescent="0.25">
      <c r="A196" s="72"/>
      <c r="B196" s="91" t="s">
        <v>130</v>
      </c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1"/>
      <c r="N196" s="91"/>
      <c r="O196" s="49">
        <v>601</v>
      </c>
      <c r="P196" s="87">
        <v>701</v>
      </c>
      <c r="Q196" s="88" t="s">
        <v>29</v>
      </c>
      <c r="R196" s="49" t="s">
        <v>1</v>
      </c>
      <c r="S196" s="73"/>
      <c r="T196" s="74">
        <f t="shared" si="3"/>
        <v>71</v>
      </c>
      <c r="U196" s="48">
        <v>71000</v>
      </c>
      <c r="V196" s="47">
        <v>71000</v>
      </c>
      <c r="W196" s="46">
        <v>0</v>
      </c>
      <c r="X196" s="46"/>
      <c r="Y196">
        <v>0</v>
      </c>
      <c r="Z196" s="45"/>
      <c r="AA196" s="44"/>
      <c r="AB196" s="10">
        <v>0</v>
      </c>
      <c r="AC196" s="9">
        <v>0</v>
      </c>
      <c r="AD196" s="8">
        <v>146</v>
      </c>
      <c r="AE196" s="6" t="s">
        <v>0</v>
      </c>
    </row>
    <row r="197" spans="1:31" ht="39" customHeight="1" x14ac:dyDescent="0.25">
      <c r="A197" s="72"/>
      <c r="B197" s="91" t="s">
        <v>125</v>
      </c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/>
      <c r="O197" s="49">
        <v>601</v>
      </c>
      <c r="P197" s="87">
        <v>701</v>
      </c>
      <c r="Q197" s="88" t="s">
        <v>124</v>
      </c>
      <c r="R197" s="49" t="s">
        <v>1</v>
      </c>
      <c r="S197" s="73"/>
      <c r="T197" s="74">
        <f t="shared" si="3"/>
        <v>71</v>
      </c>
      <c r="U197" s="48">
        <v>71000</v>
      </c>
      <c r="V197" s="47">
        <v>71000</v>
      </c>
      <c r="W197" s="46">
        <v>0</v>
      </c>
      <c r="X197" s="46"/>
      <c r="Y197">
        <v>0</v>
      </c>
      <c r="Z197" s="45"/>
      <c r="AA197" s="44"/>
      <c r="AB197" s="10">
        <v>0</v>
      </c>
      <c r="AC197" s="9">
        <v>0</v>
      </c>
      <c r="AD197" s="8">
        <v>146</v>
      </c>
      <c r="AE197" s="6" t="s">
        <v>0</v>
      </c>
    </row>
    <row r="198" spans="1:31" ht="19.8" customHeight="1" x14ac:dyDescent="0.25">
      <c r="A198" s="72"/>
      <c r="B198" s="91" t="s">
        <v>123</v>
      </c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49">
        <v>601</v>
      </c>
      <c r="P198" s="87">
        <v>701</v>
      </c>
      <c r="Q198" s="88" t="s">
        <v>122</v>
      </c>
      <c r="R198" s="49" t="s">
        <v>1</v>
      </c>
      <c r="S198" s="73"/>
      <c r="T198" s="74">
        <f t="shared" si="3"/>
        <v>71</v>
      </c>
      <c r="U198" s="48">
        <v>71000</v>
      </c>
      <c r="V198" s="47">
        <v>71000</v>
      </c>
      <c r="W198" s="46">
        <v>0</v>
      </c>
      <c r="X198" s="46"/>
      <c r="Y198">
        <v>0</v>
      </c>
      <c r="Z198" s="45"/>
      <c r="AA198" s="44"/>
      <c r="AB198" s="10">
        <v>0</v>
      </c>
      <c r="AC198" s="9">
        <v>0</v>
      </c>
      <c r="AD198" s="8">
        <v>146</v>
      </c>
      <c r="AE198" s="6" t="s">
        <v>0</v>
      </c>
    </row>
    <row r="199" spans="1:31" ht="19.8" customHeight="1" x14ac:dyDescent="0.25">
      <c r="A199" s="72"/>
      <c r="B199" s="91" t="s">
        <v>129</v>
      </c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/>
      <c r="O199" s="49">
        <v>601</v>
      </c>
      <c r="P199" s="87">
        <v>701</v>
      </c>
      <c r="Q199" s="88" t="s">
        <v>128</v>
      </c>
      <c r="R199" s="49" t="s">
        <v>1</v>
      </c>
      <c r="S199" s="73"/>
      <c r="T199" s="74">
        <f t="shared" si="3"/>
        <v>71</v>
      </c>
      <c r="U199" s="48">
        <v>71000</v>
      </c>
      <c r="V199" s="47">
        <v>71000</v>
      </c>
      <c r="W199" s="46">
        <v>0</v>
      </c>
      <c r="X199" s="46"/>
      <c r="Y199">
        <v>0</v>
      </c>
      <c r="Z199" s="45"/>
      <c r="AA199" s="44"/>
      <c r="AB199" s="10">
        <v>0</v>
      </c>
      <c r="AC199" s="9">
        <v>0</v>
      </c>
      <c r="AD199" s="8">
        <v>146</v>
      </c>
      <c r="AE199" s="6" t="s">
        <v>0</v>
      </c>
    </row>
    <row r="200" spans="1:31" ht="12.75" customHeight="1" x14ac:dyDescent="0.25">
      <c r="A200" s="72"/>
      <c r="B200" s="91" t="s">
        <v>394</v>
      </c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49">
        <v>601</v>
      </c>
      <c r="P200" s="87">
        <v>701</v>
      </c>
      <c r="Q200" s="88" t="s">
        <v>393</v>
      </c>
      <c r="R200" s="49" t="s">
        <v>1</v>
      </c>
      <c r="S200" s="73"/>
      <c r="T200" s="74">
        <f t="shared" si="3"/>
        <v>71</v>
      </c>
      <c r="U200" s="48">
        <v>71000</v>
      </c>
      <c r="V200" s="47">
        <v>71000</v>
      </c>
      <c r="W200" s="46">
        <v>0</v>
      </c>
      <c r="X200" s="46"/>
      <c r="Y200">
        <v>0</v>
      </c>
      <c r="Z200" s="45"/>
      <c r="AA200" s="44"/>
      <c r="AB200" s="10">
        <v>0</v>
      </c>
      <c r="AC200" s="9">
        <v>0</v>
      </c>
      <c r="AD200" s="8">
        <v>146</v>
      </c>
      <c r="AE200" s="6" t="s">
        <v>0</v>
      </c>
    </row>
    <row r="201" spans="1:31" ht="19.8" customHeight="1" x14ac:dyDescent="0.25">
      <c r="A201" s="72"/>
      <c r="B201" s="91" t="s">
        <v>7</v>
      </c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/>
      <c r="O201" s="49">
        <v>601</v>
      </c>
      <c r="P201" s="87">
        <v>701</v>
      </c>
      <c r="Q201" s="88" t="s">
        <v>393</v>
      </c>
      <c r="R201" s="49" t="s">
        <v>6</v>
      </c>
      <c r="S201" s="73"/>
      <c r="T201" s="74">
        <f t="shared" si="3"/>
        <v>71</v>
      </c>
      <c r="U201" s="48">
        <v>71000</v>
      </c>
      <c r="V201" s="47">
        <v>71000</v>
      </c>
      <c r="W201" s="46">
        <v>0</v>
      </c>
      <c r="X201" s="46"/>
      <c r="Y201">
        <v>0</v>
      </c>
      <c r="Z201" s="45"/>
      <c r="AA201" s="44"/>
      <c r="AB201" s="10">
        <v>0</v>
      </c>
      <c r="AC201" s="9">
        <v>0</v>
      </c>
      <c r="AD201" s="8">
        <v>146</v>
      </c>
      <c r="AE201" s="6" t="s">
        <v>0</v>
      </c>
    </row>
    <row r="202" spans="1:31" ht="19.8" customHeight="1" x14ac:dyDescent="0.25">
      <c r="A202" s="72"/>
      <c r="B202" s="91" t="s">
        <v>5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49">
        <v>601</v>
      </c>
      <c r="P202" s="87">
        <v>701</v>
      </c>
      <c r="Q202" s="88" t="s">
        <v>393</v>
      </c>
      <c r="R202" s="49" t="s">
        <v>4</v>
      </c>
      <c r="S202" s="73"/>
      <c r="T202" s="74">
        <f t="shared" si="3"/>
        <v>71</v>
      </c>
      <c r="U202" s="48">
        <v>71000</v>
      </c>
      <c r="V202" s="47">
        <v>71000</v>
      </c>
      <c r="W202" s="46">
        <v>0</v>
      </c>
      <c r="X202" s="46"/>
      <c r="Y202">
        <v>0</v>
      </c>
      <c r="Z202" s="45"/>
      <c r="AA202" s="44"/>
      <c r="AB202" s="10">
        <v>0</v>
      </c>
      <c r="AC202" s="9">
        <v>0</v>
      </c>
      <c r="AD202" s="8">
        <v>146</v>
      </c>
      <c r="AE202" s="6" t="s">
        <v>0</v>
      </c>
    </row>
    <row r="203" spans="1:31" ht="12.75" customHeight="1" x14ac:dyDescent="0.25">
      <c r="A203" s="72"/>
      <c r="B203" s="91" t="s">
        <v>126</v>
      </c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49">
        <v>601</v>
      </c>
      <c r="P203" s="87">
        <v>702</v>
      </c>
      <c r="Q203" s="88" t="s">
        <v>29</v>
      </c>
      <c r="R203" s="49" t="s">
        <v>1</v>
      </c>
      <c r="S203" s="73"/>
      <c r="T203" s="74">
        <f t="shared" si="3"/>
        <v>10605.933999999999</v>
      </c>
      <c r="U203" s="48">
        <v>10605934</v>
      </c>
      <c r="V203" s="47">
        <v>10555934</v>
      </c>
      <c r="W203" s="46">
        <v>50000</v>
      </c>
      <c r="X203" s="46"/>
      <c r="Y203">
        <v>0</v>
      </c>
      <c r="Z203" s="45"/>
      <c r="AA203" s="44"/>
      <c r="AB203" s="10">
        <v>0</v>
      </c>
      <c r="AC203" s="9">
        <v>0</v>
      </c>
      <c r="AD203" s="8">
        <v>146</v>
      </c>
      <c r="AE203" s="6" t="s">
        <v>0</v>
      </c>
    </row>
    <row r="204" spans="1:31" ht="39" customHeight="1" x14ac:dyDescent="0.25">
      <c r="A204" s="72"/>
      <c r="B204" s="91" t="s">
        <v>125</v>
      </c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1"/>
      <c r="N204" s="91"/>
      <c r="O204" s="49">
        <v>601</v>
      </c>
      <c r="P204" s="87">
        <v>702</v>
      </c>
      <c r="Q204" s="88" t="s">
        <v>124</v>
      </c>
      <c r="R204" s="49" t="s">
        <v>1</v>
      </c>
      <c r="S204" s="73"/>
      <c r="T204" s="74">
        <f t="shared" si="3"/>
        <v>10605.933999999999</v>
      </c>
      <c r="U204" s="48">
        <v>10605934</v>
      </c>
      <c r="V204" s="47">
        <v>10555934</v>
      </c>
      <c r="W204" s="46">
        <v>50000</v>
      </c>
      <c r="X204" s="46"/>
      <c r="Y204">
        <v>0</v>
      </c>
      <c r="Z204" s="45"/>
      <c r="AA204" s="44"/>
      <c r="AB204" s="10">
        <v>0</v>
      </c>
      <c r="AC204" s="9">
        <v>0</v>
      </c>
      <c r="AD204" s="8">
        <v>146</v>
      </c>
      <c r="AE204" s="6" t="s">
        <v>0</v>
      </c>
    </row>
    <row r="205" spans="1:31" ht="19.8" customHeight="1" x14ac:dyDescent="0.25">
      <c r="A205" s="72"/>
      <c r="B205" s="91" t="s">
        <v>123</v>
      </c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1"/>
      <c r="O205" s="49">
        <v>601</v>
      </c>
      <c r="P205" s="87">
        <v>702</v>
      </c>
      <c r="Q205" s="88" t="s">
        <v>122</v>
      </c>
      <c r="R205" s="49" t="s">
        <v>1</v>
      </c>
      <c r="S205" s="73"/>
      <c r="T205" s="74">
        <f t="shared" si="3"/>
        <v>10605.933999999999</v>
      </c>
      <c r="U205" s="48">
        <v>10605934</v>
      </c>
      <c r="V205" s="47">
        <v>10555934</v>
      </c>
      <c r="W205" s="46">
        <v>50000</v>
      </c>
      <c r="X205" s="46"/>
      <c r="Y205">
        <v>0</v>
      </c>
      <c r="Z205" s="45"/>
      <c r="AA205" s="44"/>
      <c r="AB205" s="10">
        <v>0</v>
      </c>
      <c r="AC205" s="9">
        <v>0</v>
      </c>
      <c r="AD205" s="8">
        <v>146</v>
      </c>
      <c r="AE205" s="6" t="s">
        <v>0</v>
      </c>
    </row>
    <row r="206" spans="1:31" ht="19.8" customHeight="1" x14ac:dyDescent="0.25">
      <c r="A206" s="72"/>
      <c r="B206" s="91" t="s">
        <v>121</v>
      </c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49">
        <v>601</v>
      </c>
      <c r="P206" s="87">
        <v>702</v>
      </c>
      <c r="Q206" s="88" t="s">
        <v>120</v>
      </c>
      <c r="R206" s="49" t="s">
        <v>1</v>
      </c>
      <c r="S206" s="73"/>
      <c r="T206" s="74">
        <f t="shared" si="3"/>
        <v>10605.933999999999</v>
      </c>
      <c r="U206" s="48">
        <v>10605934</v>
      </c>
      <c r="V206" s="47">
        <v>10555934</v>
      </c>
      <c r="W206" s="46">
        <v>50000</v>
      </c>
      <c r="X206" s="46"/>
      <c r="Y206">
        <v>0</v>
      </c>
      <c r="Z206" s="45"/>
      <c r="AA206" s="44"/>
      <c r="AB206" s="10">
        <v>0</v>
      </c>
      <c r="AC206" s="9">
        <v>0</v>
      </c>
      <c r="AD206" s="8">
        <v>146</v>
      </c>
      <c r="AE206" s="6" t="s">
        <v>0</v>
      </c>
    </row>
    <row r="207" spans="1:31" ht="19.8" customHeight="1" x14ac:dyDescent="0.25">
      <c r="A207" s="72"/>
      <c r="B207" s="91" t="s">
        <v>392</v>
      </c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1"/>
      <c r="N207" s="91"/>
      <c r="O207" s="49">
        <v>601</v>
      </c>
      <c r="P207" s="87">
        <v>702</v>
      </c>
      <c r="Q207" s="88" t="s">
        <v>391</v>
      </c>
      <c r="R207" s="49" t="s">
        <v>1</v>
      </c>
      <c r="S207" s="73"/>
      <c r="T207" s="74">
        <f t="shared" si="3"/>
        <v>10410.933999999999</v>
      </c>
      <c r="U207" s="48">
        <v>10410934</v>
      </c>
      <c r="V207" s="47">
        <v>10360934</v>
      </c>
      <c r="W207" s="46">
        <v>50000</v>
      </c>
      <c r="X207" s="46"/>
      <c r="Y207">
        <v>0</v>
      </c>
      <c r="Z207" s="45"/>
      <c r="AA207" s="44"/>
      <c r="AB207" s="10">
        <v>0</v>
      </c>
      <c r="AC207" s="9">
        <v>0</v>
      </c>
      <c r="AD207" s="8">
        <v>146</v>
      </c>
      <c r="AE207" s="6" t="s">
        <v>0</v>
      </c>
    </row>
    <row r="208" spans="1:31" ht="19.8" customHeight="1" x14ac:dyDescent="0.25">
      <c r="A208" s="72"/>
      <c r="B208" s="91" t="s">
        <v>7</v>
      </c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1"/>
      <c r="O208" s="49">
        <v>601</v>
      </c>
      <c r="P208" s="87">
        <v>702</v>
      </c>
      <c r="Q208" s="88" t="s">
        <v>391</v>
      </c>
      <c r="R208" s="49" t="s">
        <v>6</v>
      </c>
      <c r="S208" s="73"/>
      <c r="T208" s="74">
        <f t="shared" si="3"/>
        <v>10410.933999999999</v>
      </c>
      <c r="U208" s="48">
        <v>10410934</v>
      </c>
      <c r="V208" s="47">
        <v>10360934</v>
      </c>
      <c r="W208" s="46">
        <v>50000</v>
      </c>
      <c r="X208" s="46"/>
      <c r="Y208">
        <v>0</v>
      </c>
      <c r="Z208" s="45"/>
      <c r="AA208" s="44"/>
      <c r="AB208" s="10">
        <v>0</v>
      </c>
      <c r="AC208" s="9">
        <v>0</v>
      </c>
      <c r="AD208" s="8">
        <v>146</v>
      </c>
      <c r="AE208" s="6" t="s">
        <v>0</v>
      </c>
    </row>
    <row r="209" spans="1:31" ht="19.8" customHeight="1" x14ac:dyDescent="0.25">
      <c r="A209" s="72"/>
      <c r="B209" s="91" t="s">
        <v>5</v>
      </c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/>
      <c r="O209" s="49">
        <v>601</v>
      </c>
      <c r="P209" s="87">
        <v>702</v>
      </c>
      <c r="Q209" s="88" t="s">
        <v>391</v>
      </c>
      <c r="R209" s="49" t="s">
        <v>4</v>
      </c>
      <c r="S209" s="73"/>
      <c r="T209" s="74">
        <f t="shared" si="3"/>
        <v>10410.933999999999</v>
      </c>
      <c r="U209" s="48">
        <v>10410934</v>
      </c>
      <c r="V209" s="47">
        <v>10360934</v>
      </c>
      <c r="W209" s="46">
        <v>50000</v>
      </c>
      <c r="X209" s="46"/>
      <c r="Y209">
        <v>0</v>
      </c>
      <c r="Z209" s="45"/>
      <c r="AA209" s="44"/>
      <c r="AB209" s="10">
        <v>0</v>
      </c>
      <c r="AC209" s="9">
        <v>0</v>
      </c>
      <c r="AD209" s="8">
        <v>146</v>
      </c>
      <c r="AE209" s="6" t="s">
        <v>0</v>
      </c>
    </row>
    <row r="210" spans="1:31" ht="29.4" customHeight="1" x14ac:dyDescent="0.25">
      <c r="A210" s="72"/>
      <c r="B210" s="91" t="s">
        <v>344</v>
      </c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1"/>
      <c r="N210" s="91"/>
      <c r="O210" s="49">
        <v>601</v>
      </c>
      <c r="P210" s="87">
        <v>702</v>
      </c>
      <c r="Q210" s="88" t="s">
        <v>343</v>
      </c>
      <c r="R210" s="49" t="s">
        <v>1</v>
      </c>
      <c r="S210" s="73"/>
      <c r="T210" s="74">
        <f t="shared" ref="T210:T273" si="4">U210/1000</f>
        <v>195</v>
      </c>
      <c r="U210" s="48">
        <v>195000</v>
      </c>
      <c r="V210" s="47">
        <v>195000</v>
      </c>
      <c r="W210" s="46">
        <v>0</v>
      </c>
      <c r="X210" s="46"/>
      <c r="Y210">
        <v>0</v>
      </c>
      <c r="Z210" s="45"/>
      <c r="AA210" s="44"/>
      <c r="AB210" s="10">
        <v>0</v>
      </c>
      <c r="AC210" s="9">
        <v>0</v>
      </c>
      <c r="AD210" s="8">
        <v>146</v>
      </c>
      <c r="AE210" s="6" t="s">
        <v>0</v>
      </c>
    </row>
    <row r="211" spans="1:31" ht="19.8" customHeight="1" x14ac:dyDescent="0.25">
      <c r="A211" s="72"/>
      <c r="B211" s="91" t="s">
        <v>7</v>
      </c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49">
        <v>601</v>
      </c>
      <c r="P211" s="87">
        <v>702</v>
      </c>
      <c r="Q211" s="88" t="s">
        <v>343</v>
      </c>
      <c r="R211" s="49" t="s">
        <v>6</v>
      </c>
      <c r="S211" s="73"/>
      <c r="T211" s="74">
        <f t="shared" si="4"/>
        <v>195</v>
      </c>
      <c r="U211" s="48">
        <v>195000</v>
      </c>
      <c r="V211" s="47">
        <v>195000</v>
      </c>
      <c r="W211" s="46">
        <v>0</v>
      </c>
      <c r="X211" s="46"/>
      <c r="Y211">
        <v>0</v>
      </c>
      <c r="Z211" s="45"/>
      <c r="AA211" s="44"/>
      <c r="AB211" s="10">
        <v>0</v>
      </c>
      <c r="AC211" s="9">
        <v>0</v>
      </c>
      <c r="AD211" s="8">
        <v>146</v>
      </c>
      <c r="AE211" s="6" t="s">
        <v>0</v>
      </c>
    </row>
    <row r="212" spans="1:31" ht="19.8" customHeight="1" x14ac:dyDescent="0.25">
      <c r="A212" s="72"/>
      <c r="B212" s="91" t="s">
        <v>5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49">
        <v>601</v>
      </c>
      <c r="P212" s="87">
        <v>702</v>
      </c>
      <c r="Q212" s="88" t="s">
        <v>343</v>
      </c>
      <c r="R212" s="49" t="s">
        <v>4</v>
      </c>
      <c r="S212" s="73"/>
      <c r="T212" s="74">
        <f t="shared" si="4"/>
        <v>195</v>
      </c>
      <c r="U212" s="48">
        <v>195000</v>
      </c>
      <c r="V212" s="47">
        <v>195000</v>
      </c>
      <c r="W212" s="46">
        <v>0</v>
      </c>
      <c r="X212" s="46"/>
      <c r="Y212">
        <v>0</v>
      </c>
      <c r="Z212" s="45"/>
      <c r="AA212" s="44"/>
      <c r="AB212" s="10">
        <v>0</v>
      </c>
      <c r="AC212" s="9">
        <v>0</v>
      </c>
      <c r="AD212" s="8">
        <v>146</v>
      </c>
      <c r="AE212" s="6" t="s">
        <v>0</v>
      </c>
    </row>
    <row r="213" spans="1:31" ht="12.75" customHeight="1" x14ac:dyDescent="0.25">
      <c r="A213" s="72"/>
      <c r="B213" s="90" t="s">
        <v>58</v>
      </c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53">
        <v>601</v>
      </c>
      <c r="P213" s="85">
        <v>1000</v>
      </c>
      <c r="Q213" s="86" t="s">
        <v>29</v>
      </c>
      <c r="R213" s="53" t="s">
        <v>1</v>
      </c>
      <c r="S213" s="73"/>
      <c r="T213" s="74">
        <f t="shared" si="4"/>
        <v>1860.913</v>
      </c>
      <c r="U213" s="52">
        <v>1860913</v>
      </c>
      <c r="V213" s="47">
        <v>1860913</v>
      </c>
      <c r="W213" s="46">
        <v>0</v>
      </c>
      <c r="X213" s="46"/>
      <c r="Y213">
        <v>0</v>
      </c>
      <c r="Z213" s="51"/>
      <c r="AA213" s="50"/>
      <c r="AB213" s="12">
        <v>1726520</v>
      </c>
      <c r="AC213" s="11">
        <v>1776520</v>
      </c>
      <c r="AD213" s="8">
        <v>146</v>
      </c>
      <c r="AE213" s="6" t="s">
        <v>0</v>
      </c>
    </row>
    <row r="214" spans="1:31" ht="12.75" customHeight="1" x14ac:dyDescent="0.25">
      <c r="A214" s="72"/>
      <c r="B214" s="91" t="s">
        <v>390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49">
        <v>601</v>
      </c>
      <c r="P214" s="87">
        <v>1001</v>
      </c>
      <c r="Q214" s="88" t="s">
        <v>29</v>
      </c>
      <c r="R214" s="49" t="s">
        <v>1</v>
      </c>
      <c r="S214" s="73"/>
      <c r="T214" s="74">
        <f t="shared" si="4"/>
        <v>1750.913</v>
      </c>
      <c r="U214" s="48">
        <v>1750913</v>
      </c>
      <c r="V214" s="47">
        <v>1750913</v>
      </c>
      <c r="W214" s="46">
        <v>0</v>
      </c>
      <c r="X214" s="46"/>
      <c r="Y214">
        <v>0</v>
      </c>
      <c r="Z214" s="45"/>
      <c r="AA214" s="44"/>
      <c r="AB214" s="10">
        <v>1616520</v>
      </c>
      <c r="AC214" s="9">
        <v>1616520</v>
      </c>
      <c r="AD214" s="8">
        <v>146</v>
      </c>
      <c r="AE214" s="6" t="s">
        <v>0</v>
      </c>
    </row>
    <row r="215" spans="1:31" ht="39" customHeight="1" x14ac:dyDescent="0.25">
      <c r="A215" s="72"/>
      <c r="B215" s="91" t="s">
        <v>38</v>
      </c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1"/>
      <c r="N215" s="91"/>
      <c r="O215" s="49">
        <v>601</v>
      </c>
      <c r="P215" s="87">
        <v>1001</v>
      </c>
      <c r="Q215" s="88" t="s">
        <v>37</v>
      </c>
      <c r="R215" s="49" t="s">
        <v>1</v>
      </c>
      <c r="S215" s="73"/>
      <c r="T215" s="74">
        <f t="shared" si="4"/>
        <v>1750.913</v>
      </c>
      <c r="U215" s="48">
        <v>1750913</v>
      </c>
      <c r="V215" s="47">
        <v>1750913</v>
      </c>
      <c r="W215" s="46">
        <v>0</v>
      </c>
      <c r="X215" s="46"/>
      <c r="Y215">
        <v>0</v>
      </c>
      <c r="Z215" s="45"/>
      <c r="AA215" s="44"/>
      <c r="AB215" s="10">
        <v>1616520</v>
      </c>
      <c r="AC215" s="9">
        <v>1616520</v>
      </c>
      <c r="AD215" s="8">
        <v>146</v>
      </c>
      <c r="AE215" s="6" t="s">
        <v>0</v>
      </c>
    </row>
    <row r="216" spans="1:31" ht="19.8" customHeight="1" x14ac:dyDescent="0.25">
      <c r="A216" s="72"/>
      <c r="B216" s="91" t="s">
        <v>36</v>
      </c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1"/>
      <c r="N216" s="91"/>
      <c r="O216" s="49">
        <v>601</v>
      </c>
      <c r="P216" s="87">
        <v>1001</v>
      </c>
      <c r="Q216" s="88" t="s">
        <v>35</v>
      </c>
      <c r="R216" s="49" t="s">
        <v>1</v>
      </c>
      <c r="S216" s="73"/>
      <c r="T216" s="74">
        <f t="shared" si="4"/>
        <v>1750.913</v>
      </c>
      <c r="U216" s="48">
        <v>1750913</v>
      </c>
      <c r="V216" s="47">
        <v>1750913</v>
      </c>
      <c r="W216" s="46">
        <v>0</v>
      </c>
      <c r="X216" s="46"/>
      <c r="Y216">
        <v>0</v>
      </c>
      <c r="Z216" s="45"/>
      <c r="AA216" s="44"/>
      <c r="AB216" s="10">
        <v>1616520</v>
      </c>
      <c r="AC216" s="9">
        <v>1616520</v>
      </c>
      <c r="AD216" s="8">
        <v>146</v>
      </c>
      <c r="AE216" s="6" t="s">
        <v>0</v>
      </c>
    </row>
    <row r="217" spans="1:31" ht="12.75" customHeight="1" x14ac:dyDescent="0.25">
      <c r="A217" s="72"/>
      <c r="B217" s="91" t="s">
        <v>389</v>
      </c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1"/>
      <c r="N217" s="91"/>
      <c r="O217" s="49">
        <v>601</v>
      </c>
      <c r="P217" s="87">
        <v>1001</v>
      </c>
      <c r="Q217" s="88" t="s">
        <v>388</v>
      </c>
      <c r="R217" s="49" t="s">
        <v>1</v>
      </c>
      <c r="S217" s="73"/>
      <c r="T217" s="74">
        <f t="shared" si="4"/>
        <v>1750.913</v>
      </c>
      <c r="U217" s="48">
        <v>1750913</v>
      </c>
      <c r="V217" s="47">
        <v>1750913</v>
      </c>
      <c r="W217" s="46">
        <v>0</v>
      </c>
      <c r="X217" s="46"/>
      <c r="Y217">
        <v>0</v>
      </c>
      <c r="Z217" s="45"/>
      <c r="AA217" s="44"/>
      <c r="AB217" s="10">
        <v>1616520</v>
      </c>
      <c r="AC217" s="9">
        <v>1616520</v>
      </c>
      <c r="AD217" s="8">
        <v>146</v>
      </c>
      <c r="AE217" s="6" t="s">
        <v>0</v>
      </c>
    </row>
    <row r="218" spans="1:31" ht="12.75" customHeight="1" x14ac:dyDescent="0.25">
      <c r="A218" s="72"/>
      <c r="B218" s="91" t="s">
        <v>260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49">
        <v>601</v>
      </c>
      <c r="P218" s="87">
        <v>1001</v>
      </c>
      <c r="Q218" s="88" t="s">
        <v>388</v>
      </c>
      <c r="R218" s="49" t="s">
        <v>259</v>
      </c>
      <c r="S218" s="73"/>
      <c r="T218" s="74">
        <f t="shared" si="4"/>
        <v>1750.913</v>
      </c>
      <c r="U218" s="48">
        <v>1750913</v>
      </c>
      <c r="V218" s="47">
        <v>1750913</v>
      </c>
      <c r="W218" s="46">
        <v>0</v>
      </c>
      <c r="X218" s="46"/>
      <c r="Y218">
        <v>0</v>
      </c>
      <c r="Z218" s="45"/>
      <c r="AA218" s="44"/>
      <c r="AB218" s="10">
        <v>1616520</v>
      </c>
      <c r="AC218" s="9">
        <v>1616520</v>
      </c>
      <c r="AD218" s="8">
        <v>146</v>
      </c>
      <c r="AE218" s="6" t="s">
        <v>0</v>
      </c>
    </row>
    <row r="219" spans="1:31" ht="19.8" customHeight="1" x14ac:dyDescent="0.25">
      <c r="A219" s="72"/>
      <c r="B219" s="91" t="s">
        <v>287</v>
      </c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49">
        <v>601</v>
      </c>
      <c r="P219" s="87">
        <v>1001</v>
      </c>
      <c r="Q219" s="88" t="s">
        <v>388</v>
      </c>
      <c r="R219" s="49" t="s">
        <v>286</v>
      </c>
      <c r="S219" s="73"/>
      <c r="T219" s="74">
        <f t="shared" si="4"/>
        <v>1750.913</v>
      </c>
      <c r="U219" s="48">
        <v>1750913</v>
      </c>
      <c r="V219" s="47">
        <v>1750913</v>
      </c>
      <c r="W219" s="46">
        <v>0</v>
      </c>
      <c r="X219" s="46"/>
      <c r="Y219">
        <v>0</v>
      </c>
      <c r="Z219" s="45"/>
      <c r="AA219" s="44"/>
      <c r="AB219" s="10">
        <v>1616520</v>
      </c>
      <c r="AC219" s="9">
        <v>1616520</v>
      </c>
      <c r="AD219" s="8">
        <v>146</v>
      </c>
      <c r="AE219" s="6" t="s">
        <v>0</v>
      </c>
    </row>
    <row r="220" spans="1:31" ht="12.75" customHeight="1" x14ac:dyDescent="0.25">
      <c r="A220" s="72"/>
      <c r="B220" s="91" t="s">
        <v>57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49">
        <v>601</v>
      </c>
      <c r="P220" s="87">
        <v>1003</v>
      </c>
      <c r="Q220" s="88" t="s">
        <v>29</v>
      </c>
      <c r="R220" s="49" t="s">
        <v>1</v>
      </c>
      <c r="S220" s="73"/>
      <c r="T220" s="74">
        <f t="shared" si="4"/>
        <v>110</v>
      </c>
      <c r="U220" s="48">
        <v>110000</v>
      </c>
      <c r="V220" s="47">
        <v>110000</v>
      </c>
      <c r="W220" s="46">
        <v>0</v>
      </c>
      <c r="X220" s="46"/>
      <c r="Y220">
        <v>0</v>
      </c>
      <c r="Z220" s="45"/>
      <c r="AA220" s="44"/>
      <c r="AB220" s="10">
        <v>110000</v>
      </c>
      <c r="AC220" s="9">
        <v>160000</v>
      </c>
      <c r="AD220" s="8">
        <v>146</v>
      </c>
      <c r="AE220" s="6" t="s">
        <v>0</v>
      </c>
    </row>
    <row r="221" spans="1:31" ht="39" customHeight="1" x14ac:dyDescent="0.25">
      <c r="A221" s="72"/>
      <c r="B221" s="91" t="s">
        <v>387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49">
        <v>601</v>
      </c>
      <c r="P221" s="87">
        <v>1003</v>
      </c>
      <c r="Q221" s="88" t="s">
        <v>386</v>
      </c>
      <c r="R221" s="49" t="s">
        <v>1</v>
      </c>
      <c r="S221" s="73"/>
      <c r="T221" s="74">
        <f t="shared" si="4"/>
        <v>50</v>
      </c>
      <c r="U221" s="48">
        <v>50000</v>
      </c>
      <c r="V221" s="47">
        <v>50000</v>
      </c>
      <c r="W221" s="46">
        <v>0</v>
      </c>
      <c r="X221" s="46"/>
      <c r="Y221">
        <v>0</v>
      </c>
      <c r="Z221" s="45"/>
      <c r="AA221" s="44"/>
      <c r="AB221" s="10">
        <v>50000</v>
      </c>
      <c r="AC221" s="9">
        <v>100000</v>
      </c>
      <c r="AD221" s="8">
        <v>146</v>
      </c>
      <c r="AE221" s="6" t="s">
        <v>0</v>
      </c>
    </row>
    <row r="222" spans="1:31" ht="29.4" customHeight="1" x14ac:dyDescent="0.25">
      <c r="A222" s="72"/>
      <c r="B222" s="91" t="s">
        <v>385</v>
      </c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1"/>
      <c r="N222" s="91"/>
      <c r="O222" s="49">
        <v>601</v>
      </c>
      <c r="P222" s="87">
        <v>1003</v>
      </c>
      <c r="Q222" s="88" t="s">
        <v>384</v>
      </c>
      <c r="R222" s="49" t="s">
        <v>1</v>
      </c>
      <c r="S222" s="73"/>
      <c r="T222" s="74">
        <f t="shared" si="4"/>
        <v>50</v>
      </c>
      <c r="U222" s="48">
        <v>50000</v>
      </c>
      <c r="V222" s="47">
        <v>50000</v>
      </c>
      <c r="W222" s="46">
        <v>0</v>
      </c>
      <c r="X222" s="46"/>
      <c r="Y222">
        <v>0</v>
      </c>
      <c r="Z222" s="45"/>
      <c r="AA222" s="44"/>
      <c r="AB222" s="10">
        <v>50000</v>
      </c>
      <c r="AC222" s="9">
        <v>100000</v>
      </c>
      <c r="AD222" s="8">
        <v>146</v>
      </c>
      <c r="AE222" s="6" t="s">
        <v>0</v>
      </c>
    </row>
    <row r="223" spans="1:31" ht="19.8" customHeight="1" x14ac:dyDescent="0.25">
      <c r="A223" s="72"/>
      <c r="B223" s="91" t="s">
        <v>383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49">
        <v>601</v>
      </c>
      <c r="P223" s="87">
        <v>1003</v>
      </c>
      <c r="Q223" s="88" t="s">
        <v>382</v>
      </c>
      <c r="R223" s="49" t="s">
        <v>1</v>
      </c>
      <c r="S223" s="73"/>
      <c r="T223" s="74">
        <f t="shared" si="4"/>
        <v>50</v>
      </c>
      <c r="U223" s="48">
        <v>50000</v>
      </c>
      <c r="V223" s="47">
        <v>50000</v>
      </c>
      <c r="W223" s="46">
        <v>0</v>
      </c>
      <c r="X223" s="46"/>
      <c r="Y223">
        <v>0</v>
      </c>
      <c r="Z223" s="45"/>
      <c r="AA223" s="44"/>
      <c r="AB223" s="10">
        <v>50000</v>
      </c>
      <c r="AC223" s="9">
        <v>100000</v>
      </c>
      <c r="AD223" s="8">
        <v>146</v>
      </c>
      <c r="AE223" s="6" t="s">
        <v>0</v>
      </c>
    </row>
    <row r="224" spans="1:31" ht="12.75" customHeight="1" x14ac:dyDescent="0.25">
      <c r="A224" s="72"/>
      <c r="B224" s="91" t="s">
        <v>260</v>
      </c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49">
        <v>601</v>
      </c>
      <c r="P224" s="87">
        <v>1003</v>
      </c>
      <c r="Q224" s="88" t="s">
        <v>382</v>
      </c>
      <c r="R224" s="49" t="s">
        <v>259</v>
      </c>
      <c r="S224" s="73"/>
      <c r="T224" s="74">
        <f t="shared" si="4"/>
        <v>50</v>
      </c>
      <c r="U224" s="48">
        <v>50000</v>
      </c>
      <c r="V224" s="47">
        <v>50000</v>
      </c>
      <c r="W224" s="46">
        <v>0</v>
      </c>
      <c r="X224" s="46"/>
      <c r="Y224">
        <v>0</v>
      </c>
      <c r="Z224" s="45"/>
      <c r="AA224" s="44"/>
      <c r="AB224" s="10">
        <v>50000</v>
      </c>
      <c r="AC224" s="9">
        <v>100000</v>
      </c>
      <c r="AD224" s="8">
        <v>146</v>
      </c>
      <c r="AE224" s="6" t="s">
        <v>0</v>
      </c>
    </row>
    <row r="225" spans="1:31" ht="19.8" customHeight="1" x14ac:dyDescent="0.25">
      <c r="A225" s="72"/>
      <c r="B225" s="91" t="s">
        <v>258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49">
        <v>601</v>
      </c>
      <c r="P225" s="87">
        <v>1003</v>
      </c>
      <c r="Q225" s="88" t="s">
        <v>382</v>
      </c>
      <c r="R225" s="49" t="s">
        <v>257</v>
      </c>
      <c r="S225" s="73"/>
      <c r="T225" s="74">
        <f t="shared" si="4"/>
        <v>50</v>
      </c>
      <c r="U225" s="48">
        <v>50000</v>
      </c>
      <c r="V225" s="47">
        <v>50000</v>
      </c>
      <c r="W225" s="46">
        <v>0</v>
      </c>
      <c r="X225" s="46"/>
      <c r="Y225">
        <v>0</v>
      </c>
      <c r="Z225" s="45"/>
      <c r="AA225" s="44"/>
      <c r="AB225" s="10">
        <v>50000</v>
      </c>
      <c r="AC225" s="9">
        <v>100000</v>
      </c>
      <c r="AD225" s="8">
        <v>146</v>
      </c>
      <c r="AE225" s="6" t="s">
        <v>0</v>
      </c>
    </row>
    <row r="226" spans="1:31" ht="48.6" customHeight="1" x14ac:dyDescent="0.25">
      <c r="A226" s="72"/>
      <c r="B226" s="91" t="s">
        <v>251</v>
      </c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1"/>
      <c r="N226" s="91"/>
      <c r="O226" s="49">
        <v>601</v>
      </c>
      <c r="P226" s="87">
        <v>1003</v>
      </c>
      <c r="Q226" s="88" t="s">
        <v>250</v>
      </c>
      <c r="R226" s="49" t="s">
        <v>1</v>
      </c>
      <c r="S226" s="73"/>
      <c r="T226" s="74">
        <f t="shared" si="4"/>
        <v>60</v>
      </c>
      <c r="U226" s="48">
        <v>60000</v>
      </c>
      <c r="V226" s="47">
        <v>60000</v>
      </c>
      <c r="W226" s="46">
        <v>0</v>
      </c>
      <c r="X226" s="46"/>
      <c r="Y226">
        <v>0</v>
      </c>
      <c r="Z226" s="45"/>
      <c r="AA226" s="44"/>
      <c r="AB226" s="10">
        <v>60000</v>
      </c>
      <c r="AC226" s="9">
        <v>60000</v>
      </c>
      <c r="AD226" s="8">
        <v>146</v>
      </c>
      <c r="AE226" s="6" t="s">
        <v>0</v>
      </c>
    </row>
    <row r="227" spans="1:31" ht="48.6" customHeight="1" x14ac:dyDescent="0.25">
      <c r="A227" s="72"/>
      <c r="B227" s="91" t="s">
        <v>249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49">
        <v>601</v>
      </c>
      <c r="P227" s="87">
        <v>1003</v>
      </c>
      <c r="Q227" s="88" t="s">
        <v>248</v>
      </c>
      <c r="R227" s="49" t="s">
        <v>1</v>
      </c>
      <c r="S227" s="73"/>
      <c r="T227" s="74">
        <f t="shared" si="4"/>
        <v>60</v>
      </c>
      <c r="U227" s="48">
        <v>60000</v>
      </c>
      <c r="V227" s="47">
        <v>60000</v>
      </c>
      <c r="W227" s="46">
        <v>0</v>
      </c>
      <c r="X227" s="46"/>
      <c r="Y227">
        <v>0</v>
      </c>
      <c r="Z227" s="45"/>
      <c r="AA227" s="44"/>
      <c r="AB227" s="10">
        <v>60000</v>
      </c>
      <c r="AC227" s="9">
        <v>60000</v>
      </c>
      <c r="AD227" s="8">
        <v>146</v>
      </c>
      <c r="AE227" s="6" t="s">
        <v>0</v>
      </c>
    </row>
    <row r="228" spans="1:31" ht="58.2" customHeight="1" x14ac:dyDescent="0.25">
      <c r="A228" s="72"/>
      <c r="B228" s="91" t="s">
        <v>247</v>
      </c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1"/>
      <c r="N228" s="91"/>
      <c r="O228" s="49">
        <v>601</v>
      </c>
      <c r="P228" s="87">
        <v>1003</v>
      </c>
      <c r="Q228" s="88" t="s">
        <v>246</v>
      </c>
      <c r="R228" s="49" t="s">
        <v>1</v>
      </c>
      <c r="S228" s="73"/>
      <c r="T228" s="74">
        <f t="shared" si="4"/>
        <v>60</v>
      </c>
      <c r="U228" s="48">
        <v>60000</v>
      </c>
      <c r="V228" s="47">
        <v>60000</v>
      </c>
      <c r="W228" s="46">
        <v>0</v>
      </c>
      <c r="X228" s="46"/>
      <c r="Y228">
        <v>0</v>
      </c>
      <c r="Z228" s="45"/>
      <c r="AA228" s="44"/>
      <c r="AB228" s="10">
        <v>60000</v>
      </c>
      <c r="AC228" s="9">
        <v>60000</v>
      </c>
      <c r="AD228" s="8">
        <v>146</v>
      </c>
      <c r="AE228" s="6" t="s">
        <v>0</v>
      </c>
    </row>
    <row r="229" spans="1:31" ht="19.8" customHeight="1" x14ac:dyDescent="0.25">
      <c r="A229" s="72"/>
      <c r="B229" s="91" t="s">
        <v>7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49">
        <v>601</v>
      </c>
      <c r="P229" s="87">
        <v>1003</v>
      </c>
      <c r="Q229" s="88" t="s">
        <v>246</v>
      </c>
      <c r="R229" s="49" t="s">
        <v>6</v>
      </c>
      <c r="S229" s="73"/>
      <c r="T229" s="74">
        <f t="shared" si="4"/>
        <v>60</v>
      </c>
      <c r="U229" s="48">
        <v>60000</v>
      </c>
      <c r="V229" s="47">
        <v>60000</v>
      </c>
      <c r="W229" s="46">
        <v>0</v>
      </c>
      <c r="X229" s="46"/>
      <c r="Y229">
        <v>0</v>
      </c>
      <c r="Z229" s="45"/>
      <c r="AA229" s="44"/>
      <c r="AB229" s="10">
        <v>60000</v>
      </c>
      <c r="AC229" s="9">
        <v>60000</v>
      </c>
      <c r="AD229" s="8">
        <v>146</v>
      </c>
      <c r="AE229" s="6" t="s">
        <v>0</v>
      </c>
    </row>
    <row r="230" spans="1:31" ht="19.8" customHeight="1" x14ac:dyDescent="0.25">
      <c r="A230" s="72"/>
      <c r="B230" s="91" t="s">
        <v>5</v>
      </c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49">
        <v>601</v>
      </c>
      <c r="P230" s="87">
        <v>1003</v>
      </c>
      <c r="Q230" s="88" t="s">
        <v>246</v>
      </c>
      <c r="R230" s="49" t="s">
        <v>4</v>
      </c>
      <c r="S230" s="73"/>
      <c r="T230" s="74">
        <f t="shared" si="4"/>
        <v>60</v>
      </c>
      <c r="U230" s="48">
        <v>60000</v>
      </c>
      <c r="V230" s="47">
        <v>60000</v>
      </c>
      <c r="W230" s="46">
        <v>0</v>
      </c>
      <c r="X230" s="46"/>
      <c r="Y230">
        <v>0</v>
      </c>
      <c r="Z230" s="45"/>
      <c r="AA230" s="44"/>
      <c r="AB230" s="10">
        <v>60000</v>
      </c>
      <c r="AC230" s="9">
        <v>60000</v>
      </c>
      <c r="AD230" s="8">
        <v>146</v>
      </c>
      <c r="AE230" s="6" t="s">
        <v>0</v>
      </c>
    </row>
    <row r="231" spans="1:31" ht="12.75" customHeight="1" x14ac:dyDescent="0.25">
      <c r="A231" s="72"/>
      <c r="B231" s="90" t="s">
        <v>46</v>
      </c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53">
        <v>601</v>
      </c>
      <c r="P231" s="85">
        <v>1100</v>
      </c>
      <c r="Q231" s="86" t="s">
        <v>29</v>
      </c>
      <c r="R231" s="53" t="s">
        <v>1</v>
      </c>
      <c r="S231" s="73"/>
      <c r="T231" s="74">
        <f t="shared" si="4"/>
        <v>2678.1231000000002</v>
      </c>
      <c r="U231" s="52">
        <v>2678123.1</v>
      </c>
      <c r="V231" s="47">
        <v>2450000</v>
      </c>
      <c r="W231" s="46">
        <v>228123.1</v>
      </c>
      <c r="X231" s="46"/>
      <c r="Y231">
        <v>0</v>
      </c>
      <c r="Z231" s="51"/>
      <c r="AA231" s="50"/>
      <c r="AB231" s="12">
        <v>1050000</v>
      </c>
      <c r="AC231" s="11">
        <v>1050000</v>
      </c>
      <c r="AD231" s="8">
        <v>146</v>
      </c>
      <c r="AE231" s="6" t="s">
        <v>0</v>
      </c>
    </row>
    <row r="232" spans="1:31" ht="12.75" customHeight="1" x14ac:dyDescent="0.25">
      <c r="A232" s="72"/>
      <c r="B232" s="91" t="s">
        <v>45</v>
      </c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1"/>
      <c r="N232" s="91"/>
      <c r="O232" s="49">
        <v>601</v>
      </c>
      <c r="P232" s="87">
        <v>1101</v>
      </c>
      <c r="Q232" s="88" t="s">
        <v>29</v>
      </c>
      <c r="R232" s="49" t="s">
        <v>1</v>
      </c>
      <c r="S232" s="73"/>
      <c r="T232" s="74">
        <f t="shared" si="4"/>
        <v>1228.1231</v>
      </c>
      <c r="U232" s="48">
        <v>1228123.1000000001</v>
      </c>
      <c r="V232" s="47">
        <v>1000000</v>
      </c>
      <c r="W232" s="46">
        <v>228123.1</v>
      </c>
      <c r="X232" s="46"/>
      <c r="Y232">
        <v>0</v>
      </c>
      <c r="Z232" s="45"/>
      <c r="AA232" s="44"/>
      <c r="AB232" s="10">
        <v>1050000</v>
      </c>
      <c r="AC232" s="9">
        <v>1050000</v>
      </c>
      <c r="AD232" s="8">
        <v>146</v>
      </c>
      <c r="AE232" s="6" t="s">
        <v>0</v>
      </c>
    </row>
    <row r="233" spans="1:31" ht="29.4" customHeight="1" x14ac:dyDescent="0.25">
      <c r="A233" s="72"/>
      <c r="B233" s="91" t="s">
        <v>44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49">
        <v>601</v>
      </c>
      <c r="P233" s="87">
        <v>1101</v>
      </c>
      <c r="Q233" s="88" t="s">
        <v>43</v>
      </c>
      <c r="R233" s="49" t="s">
        <v>1</v>
      </c>
      <c r="S233" s="73"/>
      <c r="T233" s="74">
        <f t="shared" si="4"/>
        <v>1228.1231</v>
      </c>
      <c r="U233" s="48">
        <v>1228123.1000000001</v>
      </c>
      <c r="V233" s="47">
        <v>1000000</v>
      </c>
      <c r="W233" s="46">
        <v>228123.1</v>
      </c>
      <c r="X233" s="46"/>
      <c r="Y233">
        <v>0</v>
      </c>
      <c r="Z233" s="45"/>
      <c r="AA233" s="44"/>
      <c r="AB233" s="10">
        <v>1050000</v>
      </c>
      <c r="AC233" s="9">
        <v>1050000</v>
      </c>
      <c r="AD233" s="8">
        <v>146</v>
      </c>
      <c r="AE233" s="6" t="s">
        <v>0</v>
      </c>
    </row>
    <row r="234" spans="1:31" ht="12.75" customHeight="1" x14ac:dyDescent="0.25">
      <c r="A234" s="72"/>
      <c r="B234" s="91" t="s">
        <v>118</v>
      </c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1"/>
      <c r="N234" s="91"/>
      <c r="O234" s="49">
        <v>601</v>
      </c>
      <c r="P234" s="87">
        <v>1101</v>
      </c>
      <c r="Q234" s="88" t="s">
        <v>117</v>
      </c>
      <c r="R234" s="49" t="s">
        <v>1</v>
      </c>
      <c r="S234" s="73"/>
      <c r="T234" s="74">
        <f t="shared" si="4"/>
        <v>1228.1231</v>
      </c>
      <c r="U234" s="48">
        <v>1228123.1000000001</v>
      </c>
      <c r="V234" s="47">
        <v>1000000</v>
      </c>
      <c r="W234" s="46">
        <v>228123.1</v>
      </c>
      <c r="X234" s="46"/>
      <c r="Y234">
        <v>0</v>
      </c>
      <c r="Z234" s="45"/>
      <c r="AA234" s="44"/>
      <c r="AB234" s="10">
        <v>1050000</v>
      </c>
      <c r="AC234" s="9">
        <v>1050000</v>
      </c>
      <c r="AD234" s="8">
        <v>146</v>
      </c>
      <c r="AE234" s="6" t="s">
        <v>0</v>
      </c>
    </row>
    <row r="235" spans="1:31" ht="39" customHeight="1" x14ac:dyDescent="0.25">
      <c r="A235" s="72"/>
      <c r="B235" s="91" t="s">
        <v>116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49">
        <v>601</v>
      </c>
      <c r="P235" s="87">
        <v>1101</v>
      </c>
      <c r="Q235" s="88" t="s">
        <v>115</v>
      </c>
      <c r="R235" s="49" t="s">
        <v>1</v>
      </c>
      <c r="S235" s="73"/>
      <c r="T235" s="74">
        <f t="shared" si="4"/>
        <v>1228.1231</v>
      </c>
      <c r="U235" s="48">
        <v>1228123.1000000001</v>
      </c>
      <c r="V235" s="47">
        <v>1000000</v>
      </c>
      <c r="W235" s="46">
        <v>228123.1</v>
      </c>
      <c r="X235" s="46"/>
      <c r="Y235">
        <v>0</v>
      </c>
      <c r="Z235" s="45"/>
      <c r="AA235" s="44"/>
      <c r="AB235" s="10">
        <v>1050000</v>
      </c>
      <c r="AC235" s="9">
        <v>1050000</v>
      </c>
      <c r="AD235" s="8">
        <v>146</v>
      </c>
      <c r="AE235" s="6" t="s">
        <v>0</v>
      </c>
    </row>
    <row r="236" spans="1:31" ht="19.8" customHeight="1" x14ac:dyDescent="0.25">
      <c r="A236" s="72"/>
      <c r="B236" s="91" t="s">
        <v>7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49">
        <v>601</v>
      </c>
      <c r="P236" s="87">
        <v>1101</v>
      </c>
      <c r="Q236" s="88" t="s">
        <v>115</v>
      </c>
      <c r="R236" s="49" t="s">
        <v>6</v>
      </c>
      <c r="S236" s="73"/>
      <c r="T236" s="74">
        <f t="shared" si="4"/>
        <v>1228.1231</v>
      </c>
      <c r="U236" s="48">
        <v>1228123.1000000001</v>
      </c>
      <c r="V236" s="47">
        <v>1000000</v>
      </c>
      <c r="W236" s="46">
        <v>228123.1</v>
      </c>
      <c r="X236" s="46"/>
      <c r="Y236">
        <v>0</v>
      </c>
      <c r="Z236" s="45"/>
      <c r="AA236" s="44"/>
      <c r="AB236" s="10">
        <v>1050000</v>
      </c>
      <c r="AC236" s="9">
        <v>1050000</v>
      </c>
      <c r="AD236" s="8">
        <v>146</v>
      </c>
      <c r="AE236" s="6" t="s">
        <v>0</v>
      </c>
    </row>
    <row r="237" spans="1:31" ht="19.8" customHeight="1" x14ac:dyDescent="0.25">
      <c r="A237" s="72"/>
      <c r="B237" s="91" t="s">
        <v>5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49">
        <v>601</v>
      </c>
      <c r="P237" s="87">
        <v>1101</v>
      </c>
      <c r="Q237" s="88" t="s">
        <v>115</v>
      </c>
      <c r="R237" s="49" t="s">
        <v>4</v>
      </c>
      <c r="S237" s="73"/>
      <c r="T237" s="74">
        <f t="shared" si="4"/>
        <v>1228.1231</v>
      </c>
      <c r="U237" s="48">
        <v>1228123.1000000001</v>
      </c>
      <c r="V237" s="47">
        <v>1000000</v>
      </c>
      <c r="W237" s="46">
        <v>228123.1</v>
      </c>
      <c r="X237" s="46"/>
      <c r="Y237">
        <v>0</v>
      </c>
      <c r="Z237" s="45"/>
      <c r="AA237" s="44"/>
      <c r="AB237" s="10">
        <v>1050000</v>
      </c>
      <c r="AC237" s="9">
        <v>1050000</v>
      </c>
      <c r="AD237" s="8">
        <v>146</v>
      </c>
      <c r="AE237" s="6" t="s">
        <v>0</v>
      </c>
    </row>
    <row r="238" spans="1:31" ht="12.75" customHeight="1" x14ac:dyDescent="0.25">
      <c r="A238" s="72"/>
      <c r="B238" s="91" t="s">
        <v>114</v>
      </c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1"/>
      <c r="N238" s="91"/>
      <c r="O238" s="49">
        <v>601</v>
      </c>
      <c r="P238" s="87">
        <v>1102</v>
      </c>
      <c r="Q238" s="88" t="s">
        <v>29</v>
      </c>
      <c r="R238" s="49" t="s">
        <v>1</v>
      </c>
      <c r="S238" s="73"/>
      <c r="T238" s="74">
        <f t="shared" si="4"/>
        <v>1450</v>
      </c>
      <c r="U238" s="48">
        <v>1450000</v>
      </c>
      <c r="V238" s="47">
        <v>1450000</v>
      </c>
      <c r="W238" s="46">
        <v>0</v>
      </c>
      <c r="X238" s="46"/>
      <c r="Y238">
        <v>0</v>
      </c>
      <c r="Z238" s="45"/>
      <c r="AA238" s="44"/>
      <c r="AB238" s="10">
        <v>0</v>
      </c>
      <c r="AC238" s="9">
        <v>0</v>
      </c>
      <c r="AD238" s="8">
        <v>146</v>
      </c>
      <c r="AE238" s="6" t="s">
        <v>0</v>
      </c>
    </row>
    <row r="239" spans="1:31" ht="39" customHeight="1" x14ac:dyDescent="0.25">
      <c r="A239" s="72"/>
      <c r="B239" s="91" t="s">
        <v>113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49">
        <v>601</v>
      </c>
      <c r="P239" s="87">
        <v>1102</v>
      </c>
      <c r="Q239" s="88" t="s">
        <v>112</v>
      </c>
      <c r="R239" s="49" t="s">
        <v>1</v>
      </c>
      <c r="S239" s="73"/>
      <c r="T239" s="74">
        <f t="shared" si="4"/>
        <v>1450</v>
      </c>
      <c r="U239" s="48">
        <v>1450000</v>
      </c>
      <c r="V239" s="47">
        <v>1450000</v>
      </c>
      <c r="W239" s="46">
        <v>0</v>
      </c>
      <c r="X239" s="46"/>
      <c r="Y239">
        <v>0</v>
      </c>
      <c r="Z239" s="45"/>
      <c r="AA239" s="44"/>
      <c r="AB239" s="10">
        <v>0</v>
      </c>
      <c r="AC239" s="9">
        <v>0</v>
      </c>
      <c r="AD239" s="8">
        <v>146</v>
      </c>
      <c r="AE239" s="6" t="s">
        <v>0</v>
      </c>
    </row>
    <row r="240" spans="1:31" ht="39" customHeight="1" x14ac:dyDescent="0.25">
      <c r="A240" s="72"/>
      <c r="B240" s="91" t="s">
        <v>111</v>
      </c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49">
        <v>601</v>
      </c>
      <c r="P240" s="87">
        <v>1102</v>
      </c>
      <c r="Q240" s="88" t="s">
        <v>110</v>
      </c>
      <c r="R240" s="49" t="s">
        <v>1</v>
      </c>
      <c r="S240" s="73"/>
      <c r="T240" s="74">
        <f t="shared" si="4"/>
        <v>1450</v>
      </c>
      <c r="U240" s="48">
        <v>1450000</v>
      </c>
      <c r="V240" s="47">
        <v>1450000</v>
      </c>
      <c r="W240" s="46">
        <v>0</v>
      </c>
      <c r="X240" s="46"/>
      <c r="Y240">
        <v>0</v>
      </c>
      <c r="Z240" s="45"/>
      <c r="AA240" s="44"/>
      <c r="AB240" s="10">
        <v>0</v>
      </c>
      <c r="AC240" s="9">
        <v>0</v>
      </c>
      <c r="AD240" s="8">
        <v>146</v>
      </c>
      <c r="AE240" s="6" t="s">
        <v>0</v>
      </c>
    </row>
    <row r="241" spans="1:31" ht="39" customHeight="1" x14ac:dyDescent="0.25">
      <c r="A241" s="72"/>
      <c r="B241" s="91" t="s">
        <v>109</v>
      </c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49">
        <v>601</v>
      </c>
      <c r="P241" s="87">
        <v>1102</v>
      </c>
      <c r="Q241" s="88" t="s">
        <v>108</v>
      </c>
      <c r="R241" s="49" t="s">
        <v>1</v>
      </c>
      <c r="S241" s="73"/>
      <c r="T241" s="74">
        <f t="shared" si="4"/>
        <v>1450</v>
      </c>
      <c r="U241" s="48">
        <v>1450000</v>
      </c>
      <c r="V241" s="47">
        <v>1450000</v>
      </c>
      <c r="W241" s="46">
        <v>0</v>
      </c>
      <c r="X241" s="46"/>
      <c r="Y241">
        <v>0</v>
      </c>
      <c r="Z241" s="45"/>
      <c r="AA241" s="44"/>
      <c r="AB241" s="10">
        <v>0</v>
      </c>
      <c r="AC241" s="9">
        <v>0</v>
      </c>
      <c r="AD241" s="8">
        <v>146</v>
      </c>
      <c r="AE241" s="6" t="s">
        <v>0</v>
      </c>
    </row>
    <row r="242" spans="1:31" ht="19.8" customHeight="1" x14ac:dyDescent="0.25">
      <c r="A242" s="72"/>
      <c r="B242" s="91" t="s">
        <v>7</v>
      </c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1"/>
      <c r="N242" s="91"/>
      <c r="O242" s="49">
        <v>601</v>
      </c>
      <c r="P242" s="87">
        <v>1102</v>
      </c>
      <c r="Q242" s="88" t="s">
        <v>108</v>
      </c>
      <c r="R242" s="49" t="s">
        <v>6</v>
      </c>
      <c r="S242" s="73"/>
      <c r="T242" s="74">
        <f t="shared" si="4"/>
        <v>1450</v>
      </c>
      <c r="U242" s="48">
        <v>1450000</v>
      </c>
      <c r="V242" s="47">
        <v>1450000</v>
      </c>
      <c r="W242" s="46">
        <v>0</v>
      </c>
      <c r="X242" s="46"/>
      <c r="Y242">
        <v>0</v>
      </c>
      <c r="Z242" s="45"/>
      <c r="AA242" s="44"/>
      <c r="AB242" s="10">
        <v>0</v>
      </c>
      <c r="AC242" s="9">
        <v>0</v>
      </c>
      <c r="AD242" s="8">
        <v>146</v>
      </c>
      <c r="AE242" s="6" t="s">
        <v>0</v>
      </c>
    </row>
    <row r="243" spans="1:31" ht="19.8" customHeight="1" x14ac:dyDescent="0.25">
      <c r="A243" s="72"/>
      <c r="B243" s="91" t="s">
        <v>5</v>
      </c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49">
        <v>601</v>
      </c>
      <c r="P243" s="87">
        <v>1102</v>
      </c>
      <c r="Q243" s="88" t="s">
        <v>108</v>
      </c>
      <c r="R243" s="49" t="s">
        <v>4</v>
      </c>
      <c r="S243" s="73"/>
      <c r="T243" s="74">
        <f t="shared" si="4"/>
        <v>1450</v>
      </c>
      <c r="U243" s="48">
        <v>1450000</v>
      </c>
      <c r="V243" s="47">
        <v>1450000</v>
      </c>
      <c r="W243" s="46">
        <v>0</v>
      </c>
      <c r="X243" s="46"/>
      <c r="Y243">
        <v>0</v>
      </c>
      <c r="Z243" s="45"/>
      <c r="AA243" s="44"/>
      <c r="AB243" s="10">
        <v>0</v>
      </c>
      <c r="AC243" s="9">
        <v>0</v>
      </c>
      <c r="AD243" s="8">
        <v>146</v>
      </c>
      <c r="AE243" s="6" t="s">
        <v>0</v>
      </c>
    </row>
    <row r="244" spans="1:31" ht="33" customHeight="1" x14ac:dyDescent="0.25">
      <c r="A244" s="72"/>
      <c r="B244" s="93" t="s">
        <v>381</v>
      </c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2">
        <v>602</v>
      </c>
      <c r="P244" s="92">
        <v>0</v>
      </c>
      <c r="Q244" s="92" t="s">
        <v>29</v>
      </c>
      <c r="R244" s="80" t="s">
        <v>1</v>
      </c>
      <c r="S244" s="83"/>
      <c r="T244" s="84">
        <f t="shared" si="4"/>
        <v>4857</v>
      </c>
      <c r="U244" s="56">
        <v>4857000</v>
      </c>
      <c r="V244" s="47">
        <v>4657000</v>
      </c>
      <c r="W244" s="46">
        <v>0</v>
      </c>
      <c r="X244" s="46"/>
      <c r="Y244">
        <v>200000</v>
      </c>
      <c r="Z244" s="55"/>
      <c r="AA244" s="54"/>
      <c r="AB244">
        <v>4547000</v>
      </c>
      <c r="AC244">
        <v>4547000</v>
      </c>
      <c r="AD244" s="8">
        <v>146</v>
      </c>
      <c r="AE244" s="6" t="s">
        <v>0</v>
      </c>
    </row>
    <row r="245" spans="1:31" ht="12.75" customHeight="1" x14ac:dyDescent="0.25">
      <c r="A245" s="72"/>
      <c r="B245" s="90" t="s">
        <v>31</v>
      </c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53">
        <v>602</v>
      </c>
      <c r="P245" s="85">
        <v>100</v>
      </c>
      <c r="Q245" s="86" t="s">
        <v>29</v>
      </c>
      <c r="R245" s="53" t="s">
        <v>1</v>
      </c>
      <c r="S245" s="73"/>
      <c r="T245" s="74">
        <f t="shared" si="4"/>
        <v>4857</v>
      </c>
      <c r="U245" s="52">
        <v>4857000</v>
      </c>
      <c r="V245" s="47">
        <v>4657000</v>
      </c>
      <c r="W245" s="46">
        <v>0</v>
      </c>
      <c r="X245" s="46"/>
      <c r="Y245">
        <v>200000</v>
      </c>
      <c r="Z245" s="51"/>
      <c r="AA245" s="50"/>
      <c r="AB245" s="12">
        <v>4547000</v>
      </c>
      <c r="AC245" s="11">
        <v>4547000</v>
      </c>
      <c r="AD245" s="8">
        <v>146</v>
      </c>
      <c r="AE245" s="6" t="s">
        <v>0</v>
      </c>
    </row>
    <row r="246" spans="1:31" ht="39" customHeight="1" x14ac:dyDescent="0.25">
      <c r="A246" s="72"/>
      <c r="B246" s="91" t="s">
        <v>380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49">
        <v>602</v>
      </c>
      <c r="P246" s="87">
        <v>103</v>
      </c>
      <c r="Q246" s="88" t="s">
        <v>29</v>
      </c>
      <c r="R246" s="49" t="s">
        <v>1</v>
      </c>
      <c r="S246" s="73"/>
      <c r="T246" s="74">
        <f t="shared" si="4"/>
        <v>4857</v>
      </c>
      <c r="U246" s="48">
        <v>4857000</v>
      </c>
      <c r="V246" s="47">
        <v>4657000</v>
      </c>
      <c r="W246" s="46">
        <v>0</v>
      </c>
      <c r="X246" s="46"/>
      <c r="Y246">
        <v>200000</v>
      </c>
      <c r="Z246" s="45"/>
      <c r="AA246" s="44"/>
      <c r="AB246" s="10">
        <v>4547000</v>
      </c>
      <c r="AC246" s="9">
        <v>4547000</v>
      </c>
      <c r="AD246" s="8">
        <v>146</v>
      </c>
      <c r="AE246" s="6" t="s">
        <v>0</v>
      </c>
    </row>
    <row r="247" spans="1:31" ht="19.8" customHeight="1" x14ac:dyDescent="0.25">
      <c r="A247" s="72"/>
      <c r="B247" s="91" t="s">
        <v>379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49">
        <v>602</v>
      </c>
      <c r="P247" s="87">
        <v>103</v>
      </c>
      <c r="Q247" s="88" t="s">
        <v>378</v>
      </c>
      <c r="R247" s="49" t="s">
        <v>1</v>
      </c>
      <c r="S247" s="73"/>
      <c r="T247" s="74">
        <f t="shared" si="4"/>
        <v>4807</v>
      </c>
      <c r="U247" s="48">
        <v>4807000</v>
      </c>
      <c r="V247" s="47">
        <v>4657000</v>
      </c>
      <c r="W247" s="46">
        <v>0</v>
      </c>
      <c r="X247" s="46"/>
      <c r="Y247">
        <v>150000</v>
      </c>
      <c r="Z247" s="45"/>
      <c r="AA247" s="44"/>
      <c r="AB247" s="10">
        <v>4547000</v>
      </c>
      <c r="AC247" s="9">
        <v>4547000</v>
      </c>
      <c r="AD247" s="8">
        <v>146</v>
      </c>
      <c r="AE247" s="6" t="s">
        <v>0</v>
      </c>
    </row>
    <row r="248" spans="1:31" ht="19.8" customHeight="1" x14ac:dyDescent="0.25">
      <c r="A248" s="72"/>
      <c r="B248" s="91" t="s">
        <v>377</v>
      </c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49">
        <v>602</v>
      </c>
      <c r="P248" s="87">
        <v>103</v>
      </c>
      <c r="Q248" s="88" t="s">
        <v>376</v>
      </c>
      <c r="R248" s="49" t="s">
        <v>1</v>
      </c>
      <c r="S248" s="73"/>
      <c r="T248" s="74">
        <f t="shared" si="4"/>
        <v>2683</v>
      </c>
      <c r="U248" s="48">
        <v>2683000</v>
      </c>
      <c r="V248" s="47">
        <v>2653000</v>
      </c>
      <c r="W248" s="46">
        <v>0</v>
      </c>
      <c r="X248" s="46"/>
      <c r="Y248">
        <v>30000</v>
      </c>
      <c r="Z248" s="45"/>
      <c r="AA248" s="44"/>
      <c r="AB248" s="10">
        <v>2653000</v>
      </c>
      <c r="AC248" s="9">
        <v>2653000</v>
      </c>
      <c r="AD248" s="8">
        <v>146</v>
      </c>
      <c r="AE248" s="6" t="s">
        <v>0</v>
      </c>
    </row>
    <row r="249" spans="1:31" ht="19.8" customHeight="1" x14ac:dyDescent="0.25">
      <c r="A249" s="72"/>
      <c r="B249" s="91" t="s">
        <v>20</v>
      </c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49">
        <v>602</v>
      </c>
      <c r="P249" s="87">
        <v>103</v>
      </c>
      <c r="Q249" s="88" t="s">
        <v>375</v>
      </c>
      <c r="R249" s="49" t="s">
        <v>1</v>
      </c>
      <c r="S249" s="73"/>
      <c r="T249" s="74">
        <f t="shared" si="4"/>
        <v>2683</v>
      </c>
      <c r="U249" s="48">
        <v>2683000</v>
      </c>
      <c r="V249" s="47">
        <v>2653000</v>
      </c>
      <c r="W249" s="46">
        <v>0</v>
      </c>
      <c r="X249" s="46"/>
      <c r="Y249">
        <v>30000</v>
      </c>
      <c r="Z249" s="45"/>
      <c r="AA249" s="44"/>
      <c r="AB249" s="10">
        <v>2653000</v>
      </c>
      <c r="AC249" s="9">
        <v>2653000</v>
      </c>
      <c r="AD249" s="8">
        <v>146</v>
      </c>
      <c r="AE249" s="6" t="s">
        <v>0</v>
      </c>
    </row>
    <row r="250" spans="1:31" ht="48.6" customHeight="1" x14ac:dyDescent="0.25">
      <c r="A250" s="72"/>
      <c r="B250" s="91" t="s">
        <v>11</v>
      </c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49">
        <v>602</v>
      </c>
      <c r="P250" s="87">
        <v>103</v>
      </c>
      <c r="Q250" s="88" t="s">
        <v>375</v>
      </c>
      <c r="R250" s="49" t="s">
        <v>10</v>
      </c>
      <c r="S250" s="73"/>
      <c r="T250" s="74">
        <f t="shared" si="4"/>
        <v>2683</v>
      </c>
      <c r="U250" s="48">
        <v>2683000</v>
      </c>
      <c r="V250" s="47">
        <v>2653000</v>
      </c>
      <c r="W250" s="46">
        <v>0</v>
      </c>
      <c r="X250" s="46"/>
      <c r="Y250">
        <v>30000</v>
      </c>
      <c r="Z250" s="45"/>
      <c r="AA250" s="44"/>
      <c r="AB250" s="10">
        <v>2653000</v>
      </c>
      <c r="AC250" s="9">
        <v>2653000</v>
      </c>
      <c r="AD250" s="8">
        <v>146</v>
      </c>
      <c r="AE250" s="6" t="s">
        <v>0</v>
      </c>
    </row>
    <row r="251" spans="1:31" ht="19.8" customHeight="1" x14ac:dyDescent="0.25">
      <c r="A251" s="72"/>
      <c r="B251" s="91" t="s">
        <v>9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49">
        <v>602</v>
      </c>
      <c r="P251" s="87">
        <v>103</v>
      </c>
      <c r="Q251" s="88" t="s">
        <v>375</v>
      </c>
      <c r="R251" s="49" t="s">
        <v>8</v>
      </c>
      <c r="S251" s="73"/>
      <c r="T251" s="74">
        <f t="shared" si="4"/>
        <v>2683</v>
      </c>
      <c r="U251" s="48">
        <v>2683000</v>
      </c>
      <c r="V251" s="47">
        <v>2653000</v>
      </c>
      <c r="W251" s="46">
        <v>0</v>
      </c>
      <c r="X251" s="46"/>
      <c r="Y251">
        <v>30000</v>
      </c>
      <c r="Z251" s="45"/>
      <c r="AA251" s="44"/>
      <c r="AB251" s="10">
        <v>2653000</v>
      </c>
      <c r="AC251" s="9">
        <v>2653000</v>
      </c>
      <c r="AD251" s="8">
        <v>146</v>
      </c>
      <c r="AE251" s="6" t="s">
        <v>0</v>
      </c>
    </row>
    <row r="252" spans="1:31" ht="19.8" customHeight="1" x14ac:dyDescent="0.25">
      <c r="A252" s="72"/>
      <c r="B252" s="91" t="s">
        <v>374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49">
        <v>602</v>
      </c>
      <c r="P252" s="87">
        <v>103</v>
      </c>
      <c r="Q252" s="88" t="s">
        <v>373</v>
      </c>
      <c r="R252" s="49" t="s">
        <v>1</v>
      </c>
      <c r="S252" s="73"/>
      <c r="T252" s="74">
        <f t="shared" si="4"/>
        <v>2124</v>
      </c>
      <c r="U252" s="48">
        <v>2124000</v>
      </c>
      <c r="V252" s="47">
        <v>2004000</v>
      </c>
      <c r="W252" s="46">
        <v>0</v>
      </c>
      <c r="X252" s="46"/>
      <c r="Y252">
        <v>120000</v>
      </c>
      <c r="Z252" s="45"/>
      <c r="AA252" s="44"/>
      <c r="AB252" s="10">
        <v>1894000</v>
      </c>
      <c r="AC252" s="9">
        <v>1894000</v>
      </c>
      <c r="AD252" s="8">
        <v>146</v>
      </c>
      <c r="AE252" s="6" t="s">
        <v>0</v>
      </c>
    </row>
    <row r="253" spans="1:31" ht="19.8" customHeight="1" x14ac:dyDescent="0.25">
      <c r="A253" s="72"/>
      <c r="B253" s="91" t="s">
        <v>20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49">
        <v>602</v>
      </c>
      <c r="P253" s="87">
        <v>103</v>
      </c>
      <c r="Q253" s="88" t="s">
        <v>372</v>
      </c>
      <c r="R253" s="49" t="s">
        <v>1</v>
      </c>
      <c r="S253" s="73"/>
      <c r="T253" s="74">
        <f t="shared" si="4"/>
        <v>2014</v>
      </c>
      <c r="U253" s="48">
        <v>2014000</v>
      </c>
      <c r="V253" s="47">
        <v>1894000</v>
      </c>
      <c r="W253" s="46">
        <v>0</v>
      </c>
      <c r="X253" s="46"/>
      <c r="Y253">
        <v>120000</v>
      </c>
      <c r="Z253" s="45"/>
      <c r="AA253" s="44"/>
      <c r="AB253" s="10">
        <v>1894000</v>
      </c>
      <c r="AC253" s="9">
        <v>1894000</v>
      </c>
      <c r="AD253" s="8">
        <v>146</v>
      </c>
      <c r="AE253" s="6" t="s">
        <v>0</v>
      </c>
    </row>
    <row r="254" spans="1:31" ht="48.6" customHeight="1" x14ac:dyDescent="0.25">
      <c r="A254" s="72"/>
      <c r="B254" s="91" t="s">
        <v>11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49">
        <v>602</v>
      </c>
      <c r="P254" s="87">
        <v>103</v>
      </c>
      <c r="Q254" s="88" t="s">
        <v>372</v>
      </c>
      <c r="R254" s="49" t="s">
        <v>10</v>
      </c>
      <c r="S254" s="73"/>
      <c r="T254" s="74">
        <f t="shared" si="4"/>
        <v>2014</v>
      </c>
      <c r="U254" s="48">
        <v>2014000</v>
      </c>
      <c r="V254" s="47">
        <v>1894000</v>
      </c>
      <c r="W254" s="46">
        <v>0</v>
      </c>
      <c r="X254" s="46"/>
      <c r="Y254">
        <v>120000</v>
      </c>
      <c r="Z254" s="45"/>
      <c r="AA254" s="44"/>
      <c r="AB254" s="10">
        <v>1894000</v>
      </c>
      <c r="AC254" s="9">
        <v>1894000</v>
      </c>
      <c r="AD254" s="8">
        <v>146</v>
      </c>
      <c r="AE254" s="6" t="s">
        <v>0</v>
      </c>
    </row>
    <row r="255" spans="1:31" ht="19.8" customHeight="1" x14ac:dyDescent="0.25">
      <c r="A255" s="72"/>
      <c r="B255" s="91" t="s">
        <v>9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49">
        <v>602</v>
      </c>
      <c r="P255" s="87">
        <v>103</v>
      </c>
      <c r="Q255" s="88" t="s">
        <v>372</v>
      </c>
      <c r="R255" s="49" t="s">
        <v>8</v>
      </c>
      <c r="S255" s="73"/>
      <c r="T255" s="74">
        <f t="shared" si="4"/>
        <v>2014</v>
      </c>
      <c r="U255" s="48">
        <v>2014000</v>
      </c>
      <c r="V255" s="47">
        <v>1894000</v>
      </c>
      <c r="W255" s="46">
        <v>0</v>
      </c>
      <c r="X255" s="46"/>
      <c r="Y255">
        <v>120000</v>
      </c>
      <c r="Z255" s="45"/>
      <c r="AA255" s="44"/>
      <c r="AB255" s="10">
        <v>1894000</v>
      </c>
      <c r="AC255" s="9">
        <v>1894000</v>
      </c>
      <c r="AD255" s="8">
        <v>146</v>
      </c>
      <c r="AE255" s="6" t="s">
        <v>0</v>
      </c>
    </row>
    <row r="256" spans="1:31" ht="19.8" customHeight="1" x14ac:dyDescent="0.25">
      <c r="A256" s="72"/>
      <c r="B256" s="91" t="s">
        <v>18</v>
      </c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91"/>
      <c r="N256" s="91"/>
      <c r="O256" s="49">
        <v>602</v>
      </c>
      <c r="P256" s="87">
        <v>103</v>
      </c>
      <c r="Q256" s="88" t="s">
        <v>371</v>
      </c>
      <c r="R256" s="49" t="s">
        <v>1</v>
      </c>
      <c r="S256" s="73"/>
      <c r="T256" s="74">
        <f t="shared" si="4"/>
        <v>110</v>
      </c>
      <c r="U256" s="48">
        <v>110000</v>
      </c>
      <c r="V256" s="47">
        <v>110000</v>
      </c>
      <c r="W256" s="46">
        <v>0</v>
      </c>
      <c r="X256" s="46"/>
      <c r="Y256">
        <v>0</v>
      </c>
      <c r="Z256" s="45"/>
      <c r="AA256" s="44"/>
      <c r="AB256" s="10">
        <v>0</v>
      </c>
      <c r="AC256" s="9">
        <v>0</v>
      </c>
      <c r="AD256" s="8">
        <v>146</v>
      </c>
      <c r="AE256" s="6" t="s">
        <v>0</v>
      </c>
    </row>
    <row r="257" spans="1:31" ht="12.75" customHeight="1" x14ac:dyDescent="0.25">
      <c r="A257" s="72"/>
      <c r="B257" s="91" t="s">
        <v>17</v>
      </c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49">
        <v>602</v>
      </c>
      <c r="P257" s="87">
        <v>103</v>
      </c>
      <c r="Q257" s="88" t="s">
        <v>371</v>
      </c>
      <c r="R257" s="49" t="s">
        <v>16</v>
      </c>
      <c r="S257" s="73"/>
      <c r="T257" s="74">
        <f t="shared" si="4"/>
        <v>110</v>
      </c>
      <c r="U257" s="48">
        <v>110000</v>
      </c>
      <c r="V257" s="47">
        <v>110000</v>
      </c>
      <c r="W257" s="46">
        <v>0</v>
      </c>
      <c r="X257" s="46"/>
      <c r="Y257">
        <v>0</v>
      </c>
      <c r="Z257" s="45"/>
      <c r="AA257" s="44"/>
      <c r="AB257" s="10">
        <v>0</v>
      </c>
      <c r="AC257" s="9">
        <v>0</v>
      </c>
      <c r="AD257" s="8">
        <v>146</v>
      </c>
      <c r="AE257" s="6" t="s">
        <v>0</v>
      </c>
    </row>
    <row r="258" spans="1:31" ht="12.75" customHeight="1" x14ac:dyDescent="0.25">
      <c r="A258" s="72"/>
      <c r="B258" s="91" t="s">
        <v>67</v>
      </c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  <c r="O258" s="49">
        <v>602</v>
      </c>
      <c r="P258" s="87">
        <v>103</v>
      </c>
      <c r="Q258" s="88" t="s">
        <v>371</v>
      </c>
      <c r="R258" s="49" t="s">
        <v>66</v>
      </c>
      <c r="S258" s="73"/>
      <c r="T258" s="74">
        <f t="shared" si="4"/>
        <v>10</v>
      </c>
      <c r="U258" s="48">
        <v>10000</v>
      </c>
      <c r="V258" s="47">
        <v>10000</v>
      </c>
      <c r="W258" s="46">
        <v>0</v>
      </c>
      <c r="X258" s="46"/>
      <c r="Y258">
        <v>0</v>
      </c>
      <c r="Z258" s="45"/>
      <c r="AA258" s="44"/>
      <c r="AB258" s="10">
        <v>0</v>
      </c>
      <c r="AC258" s="9">
        <v>0</v>
      </c>
      <c r="AD258" s="8">
        <v>146</v>
      </c>
      <c r="AE258" s="6" t="s">
        <v>0</v>
      </c>
    </row>
    <row r="259" spans="1:31" ht="12.75" customHeight="1" x14ac:dyDescent="0.25">
      <c r="A259" s="72"/>
      <c r="B259" s="91" t="s">
        <v>15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49">
        <v>602</v>
      </c>
      <c r="P259" s="87">
        <v>103</v>
      </c>
      <c r="Q259" s="88" t="s">
        <v>371</v>
      </c>
      <c r="R259" s="49" t="s">
        <v>14</v>
      </c>
      <c r="S259" s="73"/>
      <c r="T259" s="74">
        <f t="shared" si="4"/>
        <v>100</v>
      </c>
      <c r="U259" s="48">
        <v>100000</v>
      </c>
      <c r="V259" s="47">
        <v>100000</v>
      </c>
      <c r="W259" s="46">
        <v>0</v>
      </c>
      <c r="X259" s="46"/>
      <c r="Y259">
        <v>0</v>
      </c>
      <c r="Z259" s="45"/>
      <c r="AA259" s="44"/>
      <c r="AB259" s="10">
        <v>0</v>
      </c>
      <c r="AC259" s="9">
        <v>0</v>
      </c>
      <c r="AD259" s="8">
        <v>146</v>
      </c>
      <c r="AE259" s="6" t="s">
        <v>0</v>
      </c>
    </row>
    <row r="260" spans="1:31" ht="39" customHeight="1" x14ac:dyDescent="0.25">
      <c r="A260" s="72"/>
      <c r="B260" s="91" t="s">
        <v>38</v>
      </c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1"/>
      <c r="O260" s="49">
        <v>602</v>
      </c>
      <c r="P260" s="87">
        <v>103</v>
      </c>
      <c r="Q260" s="88" t="s">
        <v>37</v>
      </c>
      <c r="R260" s="49" t="s">
        <v>1</v>
      </c>
      <c r="S260" s="73"/>
      <c r="T260" s="74">
        <f t="shared" si="4"/>
        <v>50</v>
      </c>
      <c r="U260" s="48">
        <v>50000</v>
      </c>
      <c r="V260" s="47">
        <v>0</v>
      </c>
      <c r="W260" s="46">
        <v>0</v>
      </c>
      <c r="X260" s="46"/>
      <c r="Y260">
        <v>50000</v>
      </c>
      <c r="Z260" s="45"/>
      <c r="AA260" s="44"/>
      <c r="AB260" s="10">
        <v>0</v>
      </c>
      <c r="AC260" s="9">
        <v>0</v>
      </c>
      <c r="AD260" s="8">
        <v>146</v>
      </c>
      <c r="AE260" s="6" t="s">
        <v>0</v>
      </c>
    </row>
    <row r="261" spans="1:31" ht="19.8" customHeight="1" x14ac:dyDescent="0.25">
      <c r="A261" s="72"/>
      <c r="B261" s="91" t="s">
        <v>193</v>
      </c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49">
        <v>602</v>
      </c>
      <c r="P261" s="87">
        <v>103</v>
      </c>
      <c r="Q261" s="88" t="s">
        <v>192</v>
      </c>
      <c r="R261" s="49" t="s">
        <v>1</v>
      </c>
      <c r="S261" s="73"/>
      <c r="T261" s="74">
        <f t="shared" si="4"/>
        <v>50</v>
      </c>
      <c r="U261" s="48">
        <v>50000</v>
      </c>
      <c r="V261" s="47">
        <v>0</v>
      </c>
      <c r="W261" s="46">
        <v>0</v>
      </c>
      <c r="X261" s="46"/>
      <c r="Y261">
        <v>50000</v>
      </c>
      <c r="Z261" s="45"/>
      <c r="AA261" s="44"/>
      <c r="AB261" s="10">
        <v>0</v>
      </c>
      <c r="AC261" s="9">
        <v>0</v>
      </c>
      <c r="AD261" s="8">
        <v>146</v>
      </c>
      <c r="AE261" s="6" t="s">
        <v>0</v>
      </c>
    </row>
    <row r="262" spans="1:31" ht="19.8" customHeight="1" x14ac:dyDescent="0.25">
      <c r="A262" s="72"/>
      <c r="B262" s="91" t="s">
        <v>20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49">
        <v>602</v>
      </c>
      <c r="P262" s="87">
        <v>103</v>
      </c>
      <c r="Q262" s="88" t="s">
        <v>370</v>
      </c>
      <c r="R262" s="49" t="s">
        <v>1</v>
      </c>
      <c r="S262" s="73"/>
      <c r="T262" s="74">
        <f t="shared" si="4"/>
        <v>50</v>
      </c>
      <c r="U262" s="48">
        <v>50000</v>
      </c>
      <c r="V262" s="47">
        <v>0</v>
      </c>
      <c r="W262" s="46">
        <v>0</v>
      </c>
      <c r="X262" s="46"/>
      <c r="Y262">
        <v>50000</v>
      </c>
      <c r="Z262" s="45"/>
      <c r="AA262" s="44"/>
      <c r="AB262" s="10">
        <v>0</v>
      </c>
      <c r="AC262" s="9">
        <v>0</v>
      </c>
      <c r="AD262" s="8">
        <v>146</v>
      </c>
      <c r="AE262" s="6" t="s">
        <v>0</v>
      </c>
    </row>
    <row r="263" spans="1:31" ht="48.6" customHeight="1" x14ac:dyDescent="0.25">
      <c r="A263" s="72"/>
      <c r="B263" s="91" t="s">
        <v>11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49">
        <v>602</v>
      </c>
      <c r="P263" s="87">
        <v>103</v>
      </c>
      <c r="Q263" s="88" t="s">
        <v>370</v>
      </c>
      <c r="R263" s="49" t="s">
        <v>10</v>
      </c>
      <c r="S263" s="73"/>
      <c r="T263" s="74">
        <f t="shared" si="4"/>
        <v>50</v>
      </c>
      <c r="U263" s="48">
        <v>50000</v>
      </c>
      <c r="V263" s="47">
        <v>0</v>
      </c>
      <c r="W263" s="46">
        <v>0</v>
      </c>
      <c r="X263" s="46"/>
      <c r="Y263">
        <v>50000</v>
      </c>
      <c r="Z263" s="45"/>
      <c r="AA263" s="44"/>
      <c r="AB263" s="10">
        <v>0</v>
      </c>
      <c r="AC263" s="9">
        <v>0</v>
      </c>
      <c r="AD263" s="8">
        <v>146</v>
      </c>
      <c r="AE263" s="6" t="s">
        <v>0</v>
      </c>
    </row>
    <row r="264" spans="1:31" ht="19.8" customHeight="1" x14ac:dyDescent="0.25">
      <c r="A264" s="72"/>
      <c r="B264" s="91" t="s">
        <v>9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49">
        <v>602</v>
      </c>
      <c r="P264" s="87">
        <v>103</v>
      </c>
      <c r="Q264" s="88" t="s">
        <v>370</v>
      </c>
      <c r="R264" s="49" t="s">
        <v>8</v>
      </c>
      <c r="S264" s="73"/>
      <c r="T264" s="74">
        <f t="shared" si="4"/>
        <v>50</v>
      </c>
      <c r="U264" s="48">
        <v>50000</v>
      </c>
      <c r="V264" s="47">
        <v>0</v>
      </c>
      <c r="W264" s="46">
        <v>0</v>
      </c>
      <c r="X264" s="46"/>
      <c r="Y264">
        <v>50000</v>
      </c>
      <c r="Z264" s="45"/>
      <c r="AA264" s="44"/>
      <c r="AB264" s="10">
        <v>0</v>
      </c>
      <c r="AC264" s="9">
        <v>0</v>
      </c>
      <c r="AD264" s="8">
        <v>146</v>
      </c>
      <c r="AE264" s="6" t="s">
        <v>0</v>
      </c>
    </row>
    <row r="265" spans="1:31" ht="33" customHeight="1" x14ac:dyDescent="0.25">
      <c r="A265" s="72"/>
      <c r="B265" s="93" t="s">
        <v>369</v>
      </c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2">
        <v>603</v>
      </c>
      <c r="P265" s="92">
        <v>0</v>
      </c>
      <c r="Q265" s="92" t="s">
        <v>29</v>
      </c>
      <c r="R265" s="80" t="s">
        <v>1</v>
      </c>
      <c r="S265" s="83"/>
      <c r="T265" s="84">
        <f t="shared" si="4"/>
        <v>378329.69133999996</v>
      </c>
      <c r="U265" s="56">
        <v>378329691.33999997</v>
      </c>
      <c r="V265" s="47">
        <v>372416602.05000001</v>
      </c>
      <c r="W265" s="46">
        <v>4133189.29</v>
      </c>
      <c r="X265" s="46"/>
      <c r="Y265">
        <v>1779900</v>
      </c>
      <c r="Z265" s="55"/>
      <c r="AA265" s="54"/>
      <c r="AB265">
        <v>273233450</v>
      </c>
      <c r="AC265">
        <v>285408800</v>
      </c>
      <c r="AD265" s="8">
        <v>146</v>
      </c>
      <c r="AE265" s="6" t="s">
        <v>0</v>
      </c>
    </row>
    <row r="266" spans="1:31" ht="21" customHeight="1" x14ac:dyDescent="0.25">
      <c r="A266" s="72"/>
      <c r="B266" s="90" t="s">
        <v>97</v>
      </c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53">
        <v>603</v>
      </c>
      <c r="P266" s="85">
        <v>300</v>
      </c>
      <c r="Q266" s="86" t="s">
        <v>29</v>
      </c>
      <c r="R266" s="53" t="s">
        <v>1</v>
      </c>
      <c r="S266" s="73"/>
      <c r="T266" s="74">
        <f t="shared" si="4"/>
        <v>7</v>
      </c>
      <c r="U266" s="52">
        <v>7000</v>
      </c>
      <c r="V266" s="47">
        <v>7000</v>
      </c>
      <c r="W266" s="46">
        <v>0</v>
      </c>
      <c r="X266" s="46"/>
      <c r="Y266">
        <v>0</v>
      </c>
      <c r="Z266" s="51"/>
      <c r="AA266" s="50"/>
      <c r="AB266" s="12">
        <v>7000</v>
      </c>
      <c r="AC266" s="11">
        <v>7000</v>
      </c>
      <c r="AD266" s="8">
        <v>146</v>
      </c>
      <c r="AE266" s="6" t="s">
        <v>0</v>
      </c>
    </row>
    <row r="267" spans="1:31" ht="19.8" customHeight="1" x14ac:dyDescent="0.25">
      <c r="A267" s="72"/>
      <c r="B267" s="91" t="s">
        <v>96</v>
      </c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49">
        <v>603</v>
      </c>
      <c r="P267" s="87">
        <v>314</v>
      </c>
      <c r="Q267" s="88" t="s">
        <v>29</v>
      </c>
      <c r="R267" s="49" t="s">
        <v>1</v>
      </c>
      <c r="S267" s="73"/>
      <c r="T267" s="74">
        <f t="shared" si="4"/>
        <v>7</v>
      </c>
      <c r="U267" s="48">
        <v>7000</v>
      </c>
      <c r="V267" s="47">
        <v>7000</v>
      </c>
      <c r="W267" s="46">
        <v>0</v>
      </c>
      <c r="X267" s="46"/>
      <c r="Y267">
        <v>0</v>
      </c>
      <c r="Z267" s="45"/>
      <c r="AA267" s="44"/>
      <c r="AB267" s="10">
        <v>7000</v>
      </c>
      <c r="AC267" s="9">
        <v>7000</v>
      </c>
      <c r="AD267" s="8">
        <v>146</v>
      </c>
      <c r="AE267" s="6" t="s">
        <v>0</v>
      </c>
    </row>
    <row r="268" spans="1:31" ht="39" customHeight="1" x14ac:dyDescent="0.25">
      <c r="A268" s="72"/>
      <c r="B268" s="91" t="s">
        <v>95</v>
      </c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1"/>
      <c r="O268" s="49">
        <v>603</v>
      </c>
      <c r="P268" s="87">
        <v>314</v>
      </c>
      <c r="Q268" s="88" t="s">
        <v>94</v>
      </c>
      <c r="R268" s="49" t="s">
        <v>1</v>
      </c>
      <c r="S268" s="73"/>
      <c r="T268" s="74">
        <f t="shared" si="4"/>
        <v>7</v>
      </c>
      <c r="U268" s="48">
        <v>7000</v>
      </c>
      <c r="V268" s="47">
        <v>7000</v>
      </c>
      <c r="W268" s="46">
        <v>0</v>
      </c>
      <c r="X268" s="46"/>
      <c r="Y268">
        <v>0</v>
      </c>
      <c r="Z268" s="45"/>
      <c r="AA268" s="44"/>
      <c r="AB268" s="10">
        <v>7000</v>
      </c>
      <c r="AC268" s="9">
        <v>7000</v>
      </c>
      <c r="AD268" s="8">
        <v>146</v>
      </c>
      <c r="AE268" s="6" t="s">
        <v>0</v>
      </c>
    </row>
    <row r="269" spans="1:31" ht="29.4" customHeight="1" x14ac:dyDescent="0.25">
      <c r="A269" s="72"/>
      <c r="B269" s="91" t="s">
        <v>283</v>
      </c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49">
        <v>603</v>
      </c>
      <c r="P269" s="87">
        <v>314</v>
      </c>
      <c r="Q269" s="88" t="s">
        <v>282</v>
      </c>
      <c r="R269" s="49" t="s">
        <v>1</v>
      </c>
      <c r="S269" s="73"/>
      <c r="T269" s="74">
        <f t="shared" si="4"/>
        <v>7</v>
      </c>
      <c r="U269" s="48">
        <v>7000</v>
      </c>
      <c r="V269" s="47">
        <v>7000</v>
      </c>
      <c r="W269" s="46">
        <v>0</v>
      </c>
      <c r="X269" s="46"/>
      <c r="Y269">
        <v>0</v>
      </c>
      <c r="Z269" s="45"/>
      <c r="AA269" s="44"/>
      <c r="AB269" s="10">
        <v>7000</v>
      </c>
      <c r="AC269" s="9">
        <v>7000</v>
      </c>
      <c r="AD269" s="8">
        <v>146</v>
      </c>
      <c r="AE269" s="6" t="s">
        <v>0</v>
      </c>
    </row>
    <row r="270" spans="1:31" ht="29.4" customHeight="1" x14ac:dyDescent="0.25">
      <c r="A270" s="72"/>
      <c r="B270" s="91" t="s">
        <v>281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49">
        <v>603</v>
      </c>
      <c r="P270" s="87">
        <v>314</v>
      </c>
      <c r="Q270" s="88" t="s">
        <v>280</v>
      </c>
      <c r="R270" s="49" t="s">
        <v>1</v>
      </c>
      <c r="S270" s="73"/>
      <c r="T270" s="74">
        <f t="shared" si="4"/>
        <v>7</v>
      </c>
      <c r="U270" s="48">
        <v>7000</v>
      </c>
      <c r="V270" s="47">
        <v>7000</v>
      </c>
      <c r="W270" s="46">
        <v>0</v>
      </c>
      <c r="X270" s="46"/>
      <c r="Y270">
        <v>0</v>
      </c>
      <c r="Z270" s="45"/>
      <c r="AA270" s="44"/>
      <c r="AB270" s="10">
        <v>7000</v>
      </c>
      <c r="AC270" s="9">
        <v>7000</v>
      </c>
      <c r="AD270" s="8">
        <v>146</v>
      </c>
      <c r="AE270" s="6" t="s">
        <v>0</v>
      </c>
    </row>
    <row r="271" spans="1:31" ht="19.8" customHeight="1" x14ac:dyDescent="0.25">
      <c r="A271" s="72"/>
      <c r="B271" s="91" t="s">
        <v>7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49">
        <v>603</v>
      </c>
      <c r="P271" s="87">
        <v>314</v>
      </c>
      <c r="Q271" s="88" t="s">
        <v>280</v>
      </c>
      <c r="R271" s="49" t="s">
        <v>6</v>
      </c>
      <c r="S271" s="73"/>
      <c r="T271" s="74">
        <f t="shared" si="4"/>
        <v>7</v>
      </c>
      <c r="U271" s="48">
        <v>7000</v>
      </c>
      <c r="V271" s="47">
        <v>7000</v>
      </c>
      <c r="W271" s="46">
        <v>0</v>
      </c>
      <c r="X271" s="46"/>
      <c r="Y271">
        <v>0</v>
      </c>
      <c r="Z271" s="45"/>
      <c r="AA271" s="44"/>
      <c r="AB271" s="10">
        <v>7000</v>
      </c>
      <c r="AC271" s="9">
        <v>7000</v>
      </c>
      <c r="AD271" s="8">
        <v>146</v>
      </c>
      <c r="AE271" s="6" t="s">
        <v>0</v>
      </c>
    </row>
    <row r="272" spans="1:31" ht="19.8" customHeight="1" x14ac:dyDescent="0.25">
      <c r="A272" s="72"/>
      <c r="B272" s="91" t="s">
        <v>5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49">
        <v>603</v>
      </c>
      <c r="P272" s="87">
        <v>314</v>
      </c>
      <c r="Q272" s="88" t="s">
        <v>280</v>
      </c>
      <c r="R272" s="49" t="s">
        <v>4</v>
      </c>
      <c r="S272" s="73"/>
      <c r="T272" s="74">
        <f t="shared" si="4"/>
        <v>7</v>
      </c>
      <c r="U272" s="48">
        <v>7000</v>
      </c>
      <c r="V272" s="47">
        <v>7000</v>
      </c>
      <c r="W272" s="46">
        <v>0</v>
      </c>
      <c r="X272" s="46"/>
      <c r="Y272">
        <v>0</v>
      </c>
      <c r="Z272" s="45"/>
      <c r="AA272" s="44"/>
      <c r="AB272" s="10">
        <v>7000</v>
      </c>
      <c r="AC272" s="9">
        <v>7000</v>
      </c>
      <c r="AD272" s="8">
        <v>146</v>
      </c>
      <c r="AE272" s="6" t="s">
        <v>0</v>
      </c>
    </row>
    <row r="273" spans="1:31" ht="12.75" customHeight="1" x14ac:dyDescent="0.25">
      <c r="A273" s="72"/>
      <c r="B273" s="90" t="s">
        <v>86</v>
      </c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53">
        <v>603</v>
      </c>
      <c r="P273" s="85">
        <v>700</v>
      </c>
      <c r="Q273" s="86" t="s">
        <v>29</v>
      </c>
      <c r="R273" s="53" t="s">
        <v>1</v>
      </c>
      <c r="S273" s="73"/>
      <c r="T273" s="74">
        <f t="shared" si="4"/>
        <v>377642.89133999997</v>
      </c>
      <c r="U273" s="52">
        <v>377642891.33999997</v>
      </c>
      <c r="V273" s="47">
        <v>371833502.05000001</v>
      </c>
      <c r="W273" s="46">
        <v>4029489.29</v>
      </c>
      <c r="X273" s="46"/>
      <c r="Y273">
        <v>1779900</v>
      </c>
      <c r="Z273" s="51"/>
      <c r="AA273" s="50"/>
      <c r="AB273" s="12">
        <v>272650350</v>
      </c>
      <c r="AC273" s="11">
        <v>284825700</v>
      </c>
      <c r="AD273" s="8">
        <v>146</v>
      </c>
      <c r="AE273" s="6" t="s">
        <v>0</v>
      </c>
    </row>
    <row r="274" spans="1:31" ht="12.75" customHeight="1" x14ac:dyDescent="0.25">
      <c r="A274" s="72"/>
      <c r="B274" s="91" t="s">
        <v>130</v>
      </c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1"/>
      <c r="N274" s="91"/>
      <c r="O274" s="49">
        <v>603</v>
      </c>
      <c r="P274" s="87">
        <v>701</v>
      </c>
      <c r="Q274" s="88" t="s">
        <v>29</v>
      </c>
      <c r="R274" s="49" t="s">
        <v>1</v>
      </c>
      <c r="S274" s="73"/>
      <c r="T274" s="74">
        <f t="shared" ref="T274:T337" si="5">U274/1000</f>
        <v>83354.482739999992</v>
      </c>
      <c r="U274" s="48">
        <v>83354482.739999995</v>
      </c>
      <c r="V274" s="47">
        <v>81613943.439999998</v>
      </c>
      <c r="W274" s="46">
        <v>1640539.3</v>
      </c>
      <c r="X274" s="46"/>
      <c r="Y274">
        <v>100000</v>
      </c>
      <c r="Z274" s="45"/>
      <c r="AA274" s="44"/>
      <c r="AB274" s="10">
        <v>40104271.659999996</v>
      </c>
      <c r="AC274" s="9">
        <v>40723521.659999996</v>
      </c>
      <c r="AD274" s="8">
        <v>146</v>
      </c>
      <c r="AE274" s="6" t="s">
        <v>0</v>
      </c>
    </row>
    <row r="275" spans="1:31" ht="39" customHeight="1" x14ac:dyDescent="0.25">
      <c r="A275" s="72"/>
      <c r="B275" s="91" t="s">
        <v>125</v>
      </c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1"/>
      <c r="N275" s="91"/>
      <c r="O275" s="49">
        <v>603</v>
      </c>
      <c r="P275" s="87">
        <v>701</v>
      </c>
      <c r="Q275" s="88" t="s">
        <v>124</v>
      </c>
      <c r="R275" s="49" t="s">
        <v>1</v>
      </c>
      <c r="S275" s="73"/>
      <c r="T275" s="74">
        <f t="shared" si="5"/>
        <v>62576.963210000002</v>
      </c>
      <c r="U275" s="48">
        <v>62576963.210000001</v>
      </c>
      <c r="V275" s="47">
        <v>61501203.439999998</v>
      </c>
      <c r="W275" s="46">
        <v>975759.77</v>
      </c>
      <c r="X275" s="46"/>
      <c r="Y275">
        <v>100000</v>
      </c>
      <c r="Z275" s="45"/>
      <c r="AA275" s="44"/>
      <c r="AB275" s="10">
        <v>40104271.659999996</v>
      </c>
      <c r="AC275" s="9">
        <v>40723521.659999996</v>
      </c>
      <c r="AD275" s="8">
        <v>146</v>
      </c>
      <c r="AE275" s="6" t="s">
        <v>0</v>
      </c>
    </row>
    <row r="276" spans="1:31" ht="19.8" customHeight="1" x14ac:dyDescent="0.25">
      <c r="A276" s="72"/>
      <c r="B276" s="91" t="s">
        <v>123</v>
      </c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1"/>
      <c r="O276" s="49">
        <v>603</v>
      </c>
      <c r="P276" s="87">
        <v>701</v>
      </c>
      <c r="Q276" s="88" t="s">
        <v>122</v>
      </c>
      <c r="R276" s="49" t="s">
        <v>1</v>
      </c>
      <c r="S276" s="73"/>
      <c r="T276" s="74">
        <f t="shared" si="5"/>
        <v>62576.963210000002</v>
      </c>
      <c r="U276" s="48">
        <v>62576963.210000001</v>
      </c>
      <c r="V276" s="47">
        <v>61501203.439999998</v>
      </c>
      <c r="W276" s="46">
        <v>975759.77</v>
      </c>
      <c r="X276" s="46"/>
      <c r="Y276">
        <v>100000</v>
      </c>
      <c r="Z276" s="45"/>
      <c r="AA276" s="44"/>
      <c r="AB276" s="10">
        <v>40104271.659999996</v>
      </c>
      <c r="AC276" s="9">
        <v>40723521.659999996</v>
      </c>
      <c r="AD276" s="8">
        <v>146</v>
      </c>
      <c r="AE276" s="6" t="s">
        <v>0</v>
      </c>
    </row>
    <row r="277" spans="1:31" ht="19.8" customHeight="1" x14ac:dyDescent="0.25">
      <c r="A277" s="72"/>
      <c r="B277" s="91" t="s">
        <v>129</v>
      </c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1"/>
      <c r="N277" s="91"/>
      <c r="O277" s="49">
        <v>603</v>
      </c>
      <c r="P277" s="87">
        <v>701</v>
      </c>
      <c r="Q277" s="88" t="s">
        <v>128</v>
      </c>
      <c r="R277" s="49" t="s">
        <v>1</v>
      </c>
      <c r="S277" s="73"/>
      <c r="T277" s="74">
        <f t="shared" si="5"/>
        <v>62576.963210000002</v>
      </c>
      <c r="U277" s="48">
        <v>62576963.210000001</v>
      </c>
      <c r="V277" s="47">
        <v>61501203.439999998</v>
      </c>
      <c r="W277" s="46">
        <v>975759.77</v>
      </c>
      <c r="X277" s="46"/>
      <c r="Y277">
        <v>100000</v>
      </c>
      <c r="Z277" s="45"/>
      <c r="AA277" s="44"/>
      <c r="AB277" s="10">
        <v>40104271.659999996</v>
      </c>
      <c r="AC277" s="9">
        <v>40723521.659999996</v>
      </c>
      <c r="AD277" s="8">
        <v>146</v>
      </c>
      <c r="AE277" s="6" t="s">
        <v>0</v>
      </c>
    </row>
    <row r="278" spans="1:31" ht="67.8" customHeight="1" x14ac:dyDescent="0.25">
      <c r="A278" s="72"/>
      <c r="B278" s="91" t="s">
        <v>368</v>
      </c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1"/>
      <c r="O278" s="49">
        <v>603</v>
      </c>
      <c r="P278" s="87">
        <v>701</v>
      </c>
      <c r="Q278" s="88" t="s">
        <v>367</v>
      </c>
      <c r="R278" s="49" t="s">
        <v>1</v>
      </c>
      <c r="S278" s="73"/>
      <c r="T278" s="74">
        <f t="shared" si="5"/>
        <v>34222.6</v>
      </c>
      <c r="U278" s="48">
        <v>34222600</v>
      </c>
      <c r="V278" s="47">
        <v>34222600</v>
      </c>
      <c r="W278" s="46">
        <v>0</v>
      </c>
      <c r="X278" s="46"/>
      <c r="Y278">
        <v>0</v>
      </c>
      <c r="Z278" s="45"/>
      <c r="AA278" s="44"/>
      <c r="AB278" s="10">
        <v>21083521.66</v>
      </c>
      <c r="AC278" s="9">
        <v>21083521.66</v>
      </c>
      <c r="AD278" s="8">
        <v>146</v>
      </c>
      <c r="AE278" s="6" t="s">
        <v>0</v>
      </c>
    </row>
    <row r="279" spans="1:31" ht="48.6" customHeight="1" x14ac:dyDescent="0.25">
      <c r="A279" s="72"/>
      <c r="B279" s="91" t="s">
        <v>11</v>
      </c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1"/>
      <c r="N279" s="91"/>
      <c r="O279" s="49">
        <v>603</v>
      </c>
      <c r="P279" s="87">
        <v>701</v>
      </c>
      <c r="Q279" s="88" t="s">
        <v>367</v>
      </c>
      <c r="R279" s="49" t="s">
        <v>10</v>
      </c>
      <c r="S279" s="73"/>
      <c r="T279" s="74">
        <f t="shared" si="5"/>
        <v>34222.6</v>
      </c>
      <c r="U279" s="48">
        <v>34222600</v>
      </c>
      <c r="V279" s="47">
        <v>34222600</v>
      </c>
      <c r="W279" s="46">
        <v>0</v>
      </c>
      <c r="X279" s="46"/>
      <c r="Y279">
        <v>0</v>
      </c>
      <c r="Z279" s="45"/>
      <c r="AA279" s="44"/>
      <c r="AB279" s="10">
        <v>21083521.66</v>
      </c>
      <c r="AC279" s="9">
        <v>21083521.66</v>
      </c>
      <c r="AD279" s="8">
        <v>146</v>
      </c>
      <c r="AE279" s="6" t="s">
        <v>0</v>
      </c>
    </row>
    <row r="280" spans="1:31" ht="12.75" customHeight="1" x14ac:dyDescent="0.25">
      <c r="A280" s="72"/>
      <c r="B280" s="91" t="s">
        <v>69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49">
        <v>603</v>
      </c>
      <c r="P280" s="87">
        <v>701</v>
      </c>
      <c r="Q280" s="88" t="s">
        <v>367</v>
      </c>
      <c r="R280" s="49" t="s">
        <v>68</v>
      </c>
      <c r="S280" s="73"/>
      <c r="T280" s="74">
        <f t="shared" si="5"/>
        <v>34222.6</v>
      </c>
      <c r="U280" s="48">
        <v>34222600</v>
      </c>
      <c r="V280" s="47">
        <v>34222600</v>
      </c>
      <c r="W280" s="46">
        <v>0</v>
      </c>
      <c r="X280" s="46"/>
      <c r="Y280">
        <v>0</v>
      </c>
      <c r="Z280" s="45"/>
      <c r="AA280" s="44"/>
      <c r="AB280" s="10">
        <v>21083521.66</v>
      </c>
      <c r="AC280" s="9">
        <v>21083521.66</v>
      </c>
      <c r="AD280" s="8">
        <v>146</v>
      </c>
      <c r="AE280" s="6" t="s">
        <v>0</v>
      </c>
    </row>
    <row r="281" spans="1:31" ht="67.8" customHeight="1" x14ac:dyDescent="0.25">
      <c r="A281" s="72"/>
      <c r="B281" s="91" t="s">
        <v>366</v>
      </c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1"/>
      <c r="N281" s="91"/>
      <c r="O281" s="49">
        <v>603</v>
      </c>
      <c r="P281" s="87">
        <v>701</v>
      </c>
      <c r="Q281" s="88" t="s">
        <v>365</v>
      </c>
      <c r="R281" s="49" t="s">
        <v>1</v>
      </c>
      <c r="S281" s="73"/>
      <c r="T281" s="74">
        <f t="shared" si="5"/>
        <v>19489.15583</v>
      </c>
      <c r="U281" s="48">
        <v>19489155.829999998</v>
      </c>
      <c r="V281" s="47">
        <v>18413396.059999999</v>
      </c>
      <c r="W281" s="46">
        <v>975759.77</v>
      </c>
      <c r="X281" s="46"/>
      <c r="Y281">
        <v>100000</v>
      </c>
      <c r="Z281" s="45"/>
      <c r="AA281" s="44"/>
      <c r="AB281" s="10">
        <v>13320750</v>
      </c>
      <c r="AC281" s="9">
        <v>13940000</v>
      </c>
      <c r="AD281" s="8">
        <v>146</v>
      </c>
      <c r="AE281" s="6" t="s">
        <v>0</v>
      </c>
    </row>
    <row r="282" spans="1:31" ht="48.6" customHeight="1" x14ac:dyDescent="0.25">
      <c r="A282" s="72"/>
      <c r="B282" s="91" t="s">
        <v>11</v>
      </c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49">
        <v>603</v>
      </c>
      <c r="P282" s="87">
        <v>701</v>
      </c>
      <c r="Q282" s="88" t="s">
        <v>365</v>
      </c>
      <c r="R282" s="49" t="s">
        <v>10</v>
      </c>
      <c r="S282" s="73"/>
      <c r="T282" s="74">
        <f t="shared" si="5"/>
        <v>12463.984769999999</v>
      </c>
      <c r="U282" s="48">
        <v>12463984.77</v>
      </c>
      <c r="V282" s="47">
        <v>11640625</v>
      </c>
      <c r="W282" s="46">
        <v>823359.77</v>
      </c>
      <c r="X282" s="46"/>
      <c r="Y282">
        <v>0</v>
      </c>
      <c r="Z282" s="45"/>
      <c r="AA282" s="44"/>
      <c r="AB282" s="10">
        <v>11880750</v>
      </c>
      <c r="AC282" s="9">
        <v>12500000</v>
      </c>
      <c r="AD282" s="8">
        <v>146</v>
      </c>
      <c r="AE282" s="6" t="s">
        <v>0</v>
      </c>
    </row>
    <row r="283" spans="1:31" ht="12.75" customHeight="1" x14ac:dyDescent="0.25">
      <c r="A283" s="72"/>
      <c r="B283" s="91" t="s">
        <v>69</v>
      </c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91"/>
      <c r="N283" s="91"/>
      <c r="O283" s="49">
        <v>603</v>
      </c>
      <c r="P283" s="87">
        <v>701</v>
      </c>
      <c r="Q283" s="88" t="s">
        <v>365</v>
      </c>
      <c r="R283" s="49" t="s">
        <v>68</v>
      </c>
      <c r="S283" s="73"/>
      <c r="T283" s="74">
        <f t="shared" si="5"/>
        <v>12463.984769999999</v>
      </c>
      <c r="U283" s="48">
        <v>12463984.77</v>
      </c>
      <c r="V283" s="47">
        <v>11640625</v>
      </c>
      <c r="W283" s="46">
        <v>823359.77</v>
      </c>
      <c r="X283" s="46"/>
      <c r="Y283">
        <v>0</v>
      </c>
      <c r="Z283" s="45"/>
      <c r="AA283" s="44"/>
      <c r="AB283" s="10">
        <v>11880750</v>
      </c>
      <c r="AC283" s="9">
        <v>12500000</v>
      </c>
      <c r="AD283" s="8">
        <v>146</v>
      </c>
      <c r="AE283" s="6" t="s">
        <v>0</v>
      </c>
    </row>
    <row r="284" spans="1:31" ht="19.8" customHeight="1" x14ac:dyDescent="0.25">
      <c r="A284" s="72"/>
      <c r="B284" s="91" t="s">
        <v>7</v>
      </c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1"/>
      <c r="N284" s="91"/>
      <c r="O284" s="49">
        <v>603</v>
      </c>
      <c r="P284" s="87">
        <v>701</v>
      </c>
      <c r="Q284" s="88" t="s">
        <v>365</v>
      </c>
      <c r="R284" s="49" t="s">
        <v>6</v>
      </c>
      <c r="S284" s="73"/>
      <c r="T284" s="74">
        <f t="shared" si="5"/>
        <v>6925.1710599999997</v>
      </c>
      <c r="U284" s="48">
        <v>6925171.0599999996</v>
      </c>
      <c r="V284" s="47">
        <v>6672771.0599999996</v>
      </c>
      <c r="W284" s="46">
        <v>152400</v>
      </c>
      <c r="X284" s="46"/>
      <c r="Y284">
        <v>100000</v>
      </c>
      <c r="Z284" s="45"/>
      <c r="AA284" s="44"/>
      <c r="AB284" s="10">
        <v>1440000</v>
      </c>
      <c r="AC284" s="9">
        <v>1440000</v>
      </c>
      <c r="AD284" s="8">
        <v>146</v>
      </c>
      <c r="AE284" s="6" t="s">
        <v>0</v>
      </c>
    </row>
    <row r="285" spans="1:31" ht="19.8" customHeight="1" x14ac:dyDescent="0.25">
      <c r="A285" s="72"/>
      <c r="B285" s="91" t="s">
        <v>5</v>
      </c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1"/>
      <c r="N285" s="91"/>
      <c r="O285" s="49">
        <v>603</v>
      </c>
      <c r="P285" s="87">
        <v>701</v>
      </c>
      <c r="Q285" s="88" t="s">
        <v>365</v>
      </c>
      <c r="R285" s="49" t="s">
        <v>4</v>
      </c>
      <c r="S285" s="73"/>
      <c r="T285" s="74">
        <f t="shared" si="5"/>
        <v>6925.1710599999997</v>
      </c>
      <c r="U285" s="48">
        <v>6925171.0599999996</v>
      </c>
      <c r="V285" s="47">
        <v>6672771.0599999996</v>
      </c>
      <c r="W285" s="46">
        <v>152400</v>
      </c>
      <c r="X285" s="46"/>
      <c r="Y285">
        <v>100000</v>
      </c>
      <c r="Z285" s="45"/>
      <c r="AA285" s="44"/>
      <c r="AB285" s="10">
        <v>1440000</v>
      </c>
      <c r="AC285" s="9">
        <v>1440000</v>
      </c>
      <c r="AD285" s="8">
        <v>146</v>
      </c>
      <c r="AE285" s="6" t="s">
        <v>0</v>
      </c>
    </row>
    <row r="286" spans="1:31" ht="12.75" customHeight="1" x14ac:dyDescent="0.25">
      <c r="A286" s="72"/>
      <c r="B286" s="91" t="s">
        <v>17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49">
        <v>603</v>
      </c>
      <c r="P286" s="87">
        <v>701</v>
      </c>
      <c r="Q286" s="88" t="s">
        <v>365</v>
      </c>
      <c r="R286" s="49" t="s">
        <v>16</v>
      </c>
      <c r="S286" s="73"/>
      <c r="T286" s="74">
        <f t="shared" si="5"/>
        <v>100</v>
      </c>
      <c r="U286" s="48">
        <v>100000</v>
      </c>
      <c r="V286" s="47">
        <v>100000</v>
      </c>
      <c r="W286" s="46">
        <v>0</v>
      </c>
      <c r="X286" s="46"/>
      <c r="Y286">
        <v>0</v>
      </c>
      <c r="Z286" s="45"/>
      <c r="AA286" s="44"/>
      <c r="AB286" s="10">
        <v>0</v>
      </c>
      <c r="AC286" s="9">
        <v>0</v>
      </c>
      <c r="AD286" s="8">
        <v>146</v>
      </c>
      <c r="AE286" s="6" t="s">
        <v>0</v>
      </c>
    </row>
    <row r="287" spans="1:31" ht="12.75" customHeight="1" x14ac:dyDescent="0.25">
      <c r="A287" s="72"/>
      <c r="B287" s="91" t="s">
        <v>67</v>
      </c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M287" s="91"/>
      <c r="N287" s="91"/>
      <c r="O287" s="49">
        <v>603</v>
      </c>
      <c r="P287" s="87">
        <v>701</v>
      </c>
      <c r="Q287" s="88" t="s">
        <v>365</v>
      </c>
      <c r="R287" s="49" t="s">
        <v>66</v>
      </c>
      <c r="S287" s="73"/>
      <c r="T287" s="74">
        <f t="shared" si="5"/>
        <v>30</v>
      </c>
      <c r="U287" s="48">
        <v>30000</v>
      </c>
      <c r="V287" s="47">
        <v>30000</v>
      </c>
      <c r="W287" s="46">
        <v>0</v>
      </c>
      <c r="X287" s="46"/>
      <c r="Y287">
        <v>0</v>
      </c>
      <c r="Z287" s="45"/>
      <c r="AA287" s="44"/>
      <c r="AB287" s="10">
        <v>0</v>
      </c>
      <c r="AC287" s="9">
        <v>0</v>
      </c>
      <c r="AD287" s="8">
        <v>146</v>
      </c>
      <c r="AE287" s="6" t="s">
        <v>0</v>
      </c>
    </row>
    <row r="288" spans="1:31" ht="12.75" customHeight="1" x14ac:dyDescent="0.25">
      <c r="A288" s="72"/>
      <c r="B288" s="91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49">
        <v>603</v>
      </c>
      <c r="P288" s="87">
        <v>701</v>
      </c>
      <c r="Q288" s="88" t="s">
        <v>365</v>
      </c>
      <c r="R288" s="49" t="s">
        <v>14</v>
      </c>
      <c r="S288" s="73"/>
      <c r="T288" s="74">
        <f t="shared" si="5"/>
        <v>70</v>
      </c>
      <c r="U288" s="48">
        <v>70000</v>
      </c>
      <c r="V288" s="47">
        <v>70000</v>
      </c>
      <c r="W288" s="46">
        <v>0</v>
      </c>
      <c r="X288" s="46"/>
      <c r="Y288">
        <v>0</v>
      </c>
      <c r="Z288" s="45"/>
      <c r="AA288" s="44"/>
      <c r="AB288" s="10">
        <v>0</v>
      </c>
      <c r="AC288" s="9">
        <v>0</v>
      </c>
      <c r="AD288" s="8">
        <v>146</v>
      </c>
      <c r="AE288" s="6" t="s">
        <v>0</v>
      </c>
    </row>
    <row r="289" spans="1:31" ht="19.8" customHeight="1" x14ac:dyDescent="0.25">
      <c r="A289" s="72"/>
      <c r="B289" s="91" t="s">
        <v>364</v>
      </c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49">
        <v>603</v>
      </c>
      <c r="P289" s="87">
        <v>701</v>
      </c>
      <c r="Q289" s="88" t="s">
        <v>363</v>
      </c>
      <c r="R289" s="49" t="s">
        <v>1</v>
      </c>
      <c r="S289" s="73"/>
      <c r="T289" s="74">
        <f t="shared" si="5"/>
        <v>8752.0656500000005</v>
      </c>
      <c r="U289" s="48">
        <v>8752065.6500000004</v>
      </c>
      <c r="V289" s="47">
        <v>8752065.6500000004</v>
      </c>
      <c r="W289" s="46">
        <v>0</v>
      </c>
      <c r="X289" s="46"/>
      <c r="Y289">
        <v>0</v>
      </c>
      <c r="Z289" s="45"/>
      <c r="AA289" s="44"/>
      <c r="AB289" s="10">
        <v>5700000</v>
      </c>
      <c r="AC289" s="9">
        <v>5700000</v>
      </c>
      <c r="AD289" s="8">
        <v>146</v>
      </c>
      <c r="AE289" s="6" t="s">
        <v>0</v>
      </c>
    </row>
    <row r="290" spans="1:31" ht="19.8" customHeight="1" x14ac:dyDescent="0.25">
      <c r="A290" s="72"/>
      <c r="B290" s="91" t="s">
        <v>7</v>
      </c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1"/>
      <c r="N290" s="91"/>
      <c r="O290" s="49">
        <v>603</v>
      </c>
      <c r="P290" s="87">
        <v>701</v>
      </c>
      <c r="Q290" s="88" t="s">
        <v>363</v>
      </c>
      <c r="R290" s="49" t="s">
        <v>6</v>
      </c>
      <c r="S290" s="73"/>
      <c r="T290" s="74">
        <f t="shared" si="5"/>
        <v>8752.0656500000005</v>
      </c>
      <c r="U290" s="48">
        <v>8752065.6500000004</v>
      </c>
      <c r="V290" s="47">
        <v>8752065.6500000004</v>
      </c>
      <c r="W290" s="46">
        <v>0</v>
      </c>
      <c r="X290" s="46"/>
      <c r="Y290">
        <v>0</v>
      </c>
      <c r="Z290" s="45"/>
      <c r="AA290" s="44"/>
      <c r="AB290" s="10">
        <v>5700000</v>
      </c>
      <c r="AC290" s="9">
        <v>5700000</v>
      </c>
      <c r="AD290" s="8">
        <v>146</v>
      </c>
      <c r="AE290" s="6" t="s">
        <v>0</v>
      </c>
    </row>
    <row r="291" spans="1:31" ht="19.8" customHeight="1" x14ac:dyDescent="0.25">
      <c r="A291" s="72"/>
      <c r="B291" s="91" t="s">
        <v>5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1"/>
      <c r="N291" s="91"/>
      <c r="O291" s="49">
        <v>603</v>
      </c>
      <c r="P291" s="87">
        <v>701</v>
      </c>
      <c r="Q291" s="88" t="s">
        <v>363</v>
      </c>
      <c r="R291" s="49" t="s">
        <v>4</v>
      </c>
      <c r="S291" s="73"/>
      <c r="T291" s="74">
        <f t="shared" si="5"/>
        <v>8752.0656500000005</v>
      </c>
      <c r="U291" s="48">
        <v>8752065.6500000004</v>
      </c>
      <c r="V291" s="47">
        <v>8752065.6500000004</v>
      </c>
      <c r="W291" s="46">
        <v>0</v>
      </c>
      <c r="X291" s="46"/>
      <c r="Y291">
        <v>0</v>
      </c>
      <c r="Z291" s="45"/>
      <c r="AA291" s="44"/>
      <c r="AB291" s="10">
        <v>5700000</v>
      </c>
      <c r="AC291" s="9">
        <v>5700000</v>
      </c>
      <c r="AD291" s="8">
        <v>146</v>
      </c>
      <c r="AE291" s="6" t="s">
        <v>0</v>
      </c>
    </row>
    <row r="292" spans="1:31" ht="12.75" customHeight="1" x14ac:dyDescent="0.25">
      <c r="A292" s="72"/>
      <c r="B292" s="91" t="s">
        <v>362</v>
      </c>
      <c r="C292" s="91"/>
      <c r="D292" s="91"/>
      <c r="E292" s="91"/>
      <c r="F292" s="91"/>
      <c r="G292" s="91"/>
      <c r="H292" s="91"/>
      <c r="I292" s="91"/>
      <c r="J292" s="91"/>
      <c r="K292" s="91"/>
      <c r="L292" s="91"/>
      <c r="M292" s="91"/>
      <c r="N292" s="91"/>
      <c r="O292" s="49">
        <v>603</v>
      </c>
      <c r="P292" s="87">
        <v>701</v>
      </c>
      <c r="Q292" s="88" t="s">
        <v>361</v>
      </c>
      <c r="R292" s="49" t="s">
        <v>1</v>
      </c>
      <c r="S292" s="73"/>
      <c r="T292" s="74">
        <f t="shared" si="5"/>
        <v>113.14173</v>
      </c>
      <c r="U292" s="48">
        <v>113141.73</v>
      </c>
      <c r="V292" s="47">
        <v>113141.73</v>
      </c>
      <c r="W292" s="46">
        <v>0</v>
      </c>
      <c r="X292" s="46"/>
      <c r="Y292">
        <v>0</v>
      </c>
      <c r="Z292" s="45"/>
      <c r="AA292" s="44"/>
      <c r="AB292" s="10">
        <v>0</v>
      </c>
      <c r="AC292" s="9">
        <v>0</v>
      </c>
      <c r="AD292" s="8">
        <v>146</v>
      </c>
      <c r="AE292" s="6" t="s">
        <v>0</v>
      </c>
    </row>
    <row r="293" spans="1:31" ht="19.8" customHeight="1" x14ac:dyDescent="0.25">
      <c r="A293" s="72"/>
      <c r="B293" s="91" t="s">
        <v>7</v>
      </c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1"/>
      <c r="N293" s="91"/>
      <c r="O293" s="49">
        <v>603</v>
      </c>
      <c r="P293" s="87">
        <v>701</v>
      </c>
      <c r="Q293" s="88" t="s">
        <v>361</v>
      </c>
      <c r="R293" s="49" t="s">
        <v>6</v>
      </c>
      <c r="S293" s="73"/>
      <c r="T293" s="74">
        <f t="shared" si="5"/>
        <v>113.14173</v>
      </c>
      <c r="U293" s="48">
        <v>113141.73</v>
      </c>
      <c r="V293" s="47">
        <v>113141.73</v>
      </c>
      <c r="W293" s="46">
        <v>0</v>
      </c>
      <c r="X293" s="46"/>
      <c r="Y293">
        <v>0</v>
      </c>
      <c r="Z293" s="45"/>
      <c r="AA293" s="44"/>
      <c r="AB293" s="10">
        <v>0</v>
      </c>
      <c r="AC293" s="9">
        <v>0</v>
      </c>
      <c r="AD293" s="8">
        <v>146</v>
      </c>
      <c r="AE293" s="6" t="s">
        <v>0</v>
      </c>
    </row>
    <row r="294" spans="1:31" ht="19.8" customHeight="1" x14ac:dyDescent="0.25">
      <c r="A294" s="72"/>
      <c r="B294" s="91" t="s">
        <v>5</v>
      </c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1"/>
      <c r="N294" s="91"/>
      <c r="O294" s="49">
        <v>603</v>
      </c>
      <c r="P294" s="87">
        <v>701</v>
      </c>
      <c r="Q294" s="88" t="s">
        <v>361</v>
      </c>
      <c r="R294" s="49" t="s">
        <v>4</v>
      </c>
      <c r="S294" s="73"/>
      <c r="T294" s="74">
        <f t="shared" si="5"/>
        <v>113.14173</v>
      </c>
      <c r="U294" s="48">
        <v>113141.73</v>
      </c>
      <c r="V294" s="47">
        <v>113141.73</v>
      </c>
      <c r="W294" s="46">
        <v>0</v>
      </c>
      <c r="X294" s="46"/>
      <c r="Y294">
        <v>0</v>
      </c>
      <c r="Z294" s="45"/>
      <c r="AA294" s="44"/>
      <c r="AB294" s="10">
        <v>0</v>
      </c>
      <c r="AC294" s="9">
        <v>0</v>
      </c>
      <c r="AD294" s="8">
        <v>146</v>
      </c>
      <c r="AE294" s="6" t="s">
        <v>0</v>
      </c>
    </row>
    <row r="295" spans="1:31" ht="39" customHeight="1" x14ac:dyDescent="0.25">
      <c r="A295" s="72"/>
      <c r="B295" s="91" t="s">
        <v>113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49">
        <v>603</v>
      </c>
      <c r="P295" s="87">
        <v>701</v>
      </c>
      <c r="Q295" s="88" t="s">
        <v>112</v>
      </c>
      <c r="R295" s="49" t="s">
        <v>1</v>
      </c>
      <c r="S295" s="73"/>
      <c r="T295" s="74">
        <f t="shared" si="5"/>
        <v>20764.77953</v>
      </c>
      <c r="U295" s="48">
        <v>20764779.530000001</v>
      </c>
      <c r="V295" s="47">
        <v>20100000</v>
      </c>
      <c r="W295" s="46">
        <v>664779.53</v>
      </c>
      <c r="X295" s="46"/>
      <c r="Y295">
        <v>0</v>
      </c>
      <c r="Z295" s="45"/>
      <c r="AA295" s="44"/>
      <c r="AB295" s="10">
        <v>0</v>
      </c>
      <c r="AC295" s="9">
        <v>0</v>
      </c>
      <c r="AD295" s="8">
        <v>146</v>
      </c>
      <c r="AE295" s="6" t="s">
        <v>0</v>
      </c>
    </row>
    <row r="296" spans="1:31" ht="29.4" customHeight="1" x14ac:dyDescent="0.25">
      <c r="A296" s="72"/>
      <c r="B296" s="91" t="s">
        <v>210</v>
      </c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1"/>
      <c r="N296" s="91"/>
      <c r="O296" s="49">
        <v>603</v>
      </c>
      <c r="P296" s="87">
        <v>701</v>
      </c>
      <c r="Q296" s="88" t="s">
        <v>209</v>
      </c>
      <c r="R296" s="49" t="s">
        <v>1</v>
      </c>
      <c r="S296" s="73"/>
      <c r="T296" s="74">
        <f t="shared" si="5"/>
        <v>20764.77953</v>
      </c>
      <c r="U296" s="48">
        <v>20764779.530000001</v>
      </c>
      <c r="V296" s="47">
        <v>20100000</v>
      </c>
      <c r="W296" s="46">
        <v>664779.53</v>
      </c>
      <c r="X296" s="46"/>
      <c r="Y296">
        <v>0</v>
      </c>
      <c r="Z296" s="45"/>
      <c r="AA296" s="44"/>
      <c r="AB296" s="10">
        <v>0</v>
      </c>
      <c r="AC296" s="9">
        <v>0</v>
      </c>
      <c r="AD296" s="8">
        <v>146</v>
      </c>
      <c r="AE296" s="6" t="s">
        <v>0</v>
      </c>
    </row>
    <row r="297" spans="1:31" ht="39" customHeight="1" x14ac:dyDescent="0.25">
      <c r="A297" s="72"/>
      <c r="B297" s="91" t="s">
        <v>109</v>
      </c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1"/>
      <c r="N297" s="91"/>
      <c r="O297" s="49">
        <v>603</v>
      </c>
      <c r="P297" s="87">
        <v>701</v>
      </c>
      <c r="Q297" s="88" t="s">
        <v>328</v>
      </c>
      <c r="R297" s="49" t="s">
        <v>1</v>
      </c>
      <c r="S297" s="73"/>
      <c r="T297" s="74">
        <f t="shared" si="5"/>
        <v>20100</v>
      </c>
      <c r="U297" s="48">
        <v>20100000</v>
      </c>
      <c r="V297" s="47">
        <v>20100000</v>
      </c>
      <c r="W297" s="46">
        <v>0</v>
      </c>
      <c r="X297" s="46"/>
      <c r="Y297">
        <v>0</v>
      </c>
      <c r="Z297" s="45"/>
      <c r="AA297" s="44"/>
      <c r="AB297" s="10">
        <v>0</v>
      </c>
      <c r="AC297" s="9">
        <v>0</v>
      </c>
      <c r="AD297" s="8">
        <v>146</v>
      </c>
      <c r="AE297" s="6" t="s">
        <v>0</v>
      </c>
    </row>
    <row r="298" spans="1:31" ht="19.8" customHeight="1" x14ac:dyDescent="0.25">
      <c r="A298" s="72"/>
      <c r="B298" s="91" t="s">
        <v>7</v>
      </c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1"/>
      <c r="O298" s="49">
        <v>603</v>
      </c>
      <c r="P298" s="87">
        <v>701</v>
      </c>
      <c r="Q298" s="88" t="s">
        <v>328</v>
      </c>
      <c r="R298" s="49" t="s">
        <v>6</v>
      </c>
      <c r="S298" s="73"/>
      <c r="T298" s="74">
        <f t="shared" si="5"/>
        <v>20100</v>
      </c>
      <c r="U298" s="48">
        <v>20100000</v>
      </c>
      <c r="V298" s="47">
        <v>20100000</v>
      </c>
      <c r="W298" s="46">
        <v>0</v>
      </c>
      <c r="X298" s="46"/>
      <c r="Y298">
        <v>0</v>
      </c>
      <c r="Z298" s="45"/>
      <c r="AA298" s="44"/>
      <c r="AB298" s="10">
        <v>0</v>
      </c>
      <c r="AC298" s="9">
        <v>0</v>
      </c>
      <c r="AD298" s="8">
        <v>146</v>
      </c>
      <c r="AE298" s="6" t="s">
        <v>0</v>
      </c>
    </row>
    <row r="299" spans="1:31" ht="19.8" customHeight="1" x14ac:dyDescent="0.25">
      <c r="A299" s="72"/>
      <c r="B299" s="91" t="s">
        <v>5</v>
      </c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49">
        <v>603</v>
      </c>
      <c r="P299" s="87">
        <v>701</v>
      </c>
      <c r="Q299" s="88" t="s">
        <v>328</v>
      </c>
      <c r="R299" s="49" t="s">
        <v>4</v>
      </c>
      <c r="S299" s="73"/>
      <c r="T299" s="74">
        <f t="shared" si="5"/>
        <v>20100</v>
      </c>
      <c r="U299" s="48">
        <v>20100000</v>
      </c>
      <c r="V299" s="47">
        <v>20100000</v>
      </c>
      <c r="W299" s="46">
        <v>0</v>
      </c>
      <c r="X299" s="46"/>
      <c r="Y299">
        <v>0</v>
      </c>
      <c r="Z299" s="45"/>
      <c r="AA299" s="44"/>
      <c r="AB299" s="10">
        <v>0</v>
      </c>
      <c r="AC299" s="9">
        <v>0</v>
      </c>
      <c r="AD299" s="8">
        <v>146</v>
      </c>
      <c r="AE299" s="6" t="s">
        <v>0</v>
      </c>
    </row>
    <row r="300" spans="1:31" ht="48.6" customHeight="1" x14ac:dyDescent="0.25">
      <c r="A300" s="72"/>
      <c r="B300" s="91" t="s">
        <v>107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49">
        <v>603</v>
      </c>
      <c r="P300" s="87">
        <v>701</v>
      </c>
      <c r="Q300" s="88" t="s">
        <v>208</v>
      </c>
      <c r="R300" s="49" t="s">
        <v>1</v>
      </c>
      <c r="S300" s="73"/>
      <c r="T300" s="74">
        <f t="shared" si="5"/>
        <v>664.77953000000002</v>
      </c>
      <c r="U300" s="48">
        <v>664779.53</v>
      </c>
      <c r="V300" s="47">
        <v>0</v>
      </c>
      <c r="W300" s="46">
        <v>664779.53</v>
      </c>
      <c r="X300" s="46"/>
      <c r="Y300">
        <v>0</v>
      </c>
      <c r="Z300" s="45"/>
      <c r="AA300" s="44"/>
      <c r="AB300" s="10">
        <v>0</v>
      </c>
      <c r="AC300" s="9">
        <v>0</v>
      </c>
      <c r="AD300" s="8">
        <v>146</v>
      </c>
      <c r="AE300" s="6" t="s">
        <v>0</v>
      </c>
    </row>
    <row r="301" spans="1:31" ht="19.8" customHeight="1" x14ac:dyDescent="0.25">
      <c r="A301" s="72"/>
      <c r="B301" s="91" t="s">
        <v>7</v>
      </c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49">
        <v>603</v>
      </c>
      <c r="P301" s="87">
        <v>701</v>
      </c>
      <c r="Q301" s="88" t="s">
        <v>208</v>
      </c>
      <c r="R301" s="49" t="s">
        <v>6</v>
      </c>
      <c r="S301" s="73"/>
      <c r="T301" s="74">
        <f t="shared" si="5"/>
        <v>664.77953000000002</v>
      </c>
      <c r="U301" s="48">
        <v>664779.53</v>
      </c>
      <c r="V301" s="47">
        <v>0</v>
      </c>
      <c r="W301" s="46">
        <v>664779.53</v>
      </c>
      <c r="X301" s="46"/>
      <c r="Y301">
        <v>0</v>
      </c>
      <c r="Z301" s="45"/>
      <c r="AA301" s="44"/>
      <c r="AB301" s="10">
        <v>0</v>
      </c>
      <c r="AC301" s="9">
        <v>0</v>
      </c>
      <c r="AD301" s="8">
        <v>146</v>
      </c>
      <c r="AE301" s="6" t="s">
        <v>0</v>
      </c>
    </row>
    <row r="302" spans="1:31" ht="19.8" customHeight="1" x14ac:dyDescent="0.25">
      <c r="A302" s="72"/>
      <c r="B302" s="91" t="s">
        <v>5</v>
      </c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91"/>
      <c r="N302" s="91"/>
      <c r="O302" s="49">
        <v>603</v>
      </c>
      <c r="P302" s="87">
        <v>701</v>
      </c>
      <c r="Q302" s="88" t="s">
        <v>208</v>
      </c>
      <c r="R302" s="49" t="s">
        <v>4</v>
      </c>
      <c r="S302" s="73"/>
      <c r="T302" s="74">
        <f t="shared" si="5"/>
        <v>664.77953000000002</v>
      </c>
      <c r="U302" s="48">
        <v>664779.53</v>
      </c>
      <c r="V302" s="47">
        <v>0</v>
      </c>
      <c r="W302" s="46">
        <v>664779.53</v>
      </c>
      <c r="X302" s="46"/>
      <c r="Y302">
        <v>0</v>
      </c>
      <c r="Z302" s="45"/>
      <c r="AA302" s="44"/>
      <c r="AB302" s="10">
        <v>0</v>
      </c>
      <c r="AC302" s="9">
        <v>0</v>
      </c>
      <c r="AD302" s="8">
        <v>146</v>
      </c>
      <c r="AE302" s="6" t="s">
        <v>0</v>
      </c>
    </row>
    <row r="303" spans="1:31" ht="39" customHeight="1" x14ac:dyDescent="0.25">
      <c r="A303" s="72"/>
      <c r="B303" s="91" t="s">
        <v>38</v>
      </c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91"/>
      <c r="N303" s="91"/>
      <c r="O303" s="49">
        <v>603</v>
      </c>
      <c r="P303" s="87">
        <v>701</v>
      </c>
      <c r="Q303" s="88" t="s">
        <v>324</v>
      </c>
      <c r="R303" s="49" t="s">
        <v>1</v>
      </c>
      <c r="S303" s="73"/>
      <c r="T303" s="74">
        <f t="shared" si="5"/>
        <v>12.74</v>
      </c>
      <c r="U303" s="48">
        <v>12740</v>
      </c>
      <c r="V303" s="47">
        <v>12740</v>
      </c>
      <c r="W303" s="46">
        <v>0</v>
      </c>
      <c r="X303" s="46"/>
      <c r="Y303">
        <v>0</v>
      </c>
      <c r="Z303" s="45"/>
      <c r="AA303" s="44"/>
      <c r="AB303" s="10">
        <v>0</v>
      </c>
      <c r="AC303" s="9">
        <v>0</v>
      </c>
      <c r="AD303" s="8">
        <v>146</v>
      </c>
      <c r="AE303" s="6" t="s">
        <v>0</v>
      </c>
    </row>
    <row r="304" spans="1:31" ht="19.8" customHeight="1" x14ac:dyDescent="0.25">
      <c r="A304" s="72"/>
      <c r="B304" s="91" t="s">
        <v>36</v>
      </c>
      <c r="C304" s="91"/>
      <c r="D304" s="91"/>
      <c r="E304" s="91"/>
      <c r="F304" s="91"/>
      <c r="G304" s="91"/>
      <c r="H304" s="91"/>
      <c r="I304" s="91"/>
      <c r="J304" s="91"/>
      <c r="K304" s="91"/>
      <c r="L304" s="91"/>
      <c r="M304" s="91"/>
      <c r="N304" s="91"/>
      <c r="O304" s="49">
        <v>603</v>
      </c>
      <c r="P304" s="87">
        <v>701</v>
      </c>
      <c r="Q304" s="88" t="s">
        <v>323</v>
      </c>
      <c r="R304" s="49" t="s">
        <v>1</v>
      </c>
      <c r="S304" s="73"/>
      <c r="T304" s="74">
        <f t="shared" si="5"/>
        <v>12.74</v>
      </c>
      <c r="U304" s="48">
        <v>12740</v>
      </c>
      <c r="V304" s="47">
        <v>12740</v>
      </c>
      <c r="W304" s="46">
        <v>0</v>
      </c>
      <c r="X304" s="46"/>
      <c r="Y304">
        <v>0</v>
      </c>
      <c r="Z304" s="45"/>
      <c r="AA304" s="44"/>
      <c r="AB304" s="10">
        <v>0</v>
      </c>
      <c r="AC304" s="9">
        <v>0</v>
      </c>
      <c r="AD304" s="8">
        <v>146</v>
      </c>
      <c r="AE304" s="6" t="s">
        <v>0</v>
      </c>
    </row>
    <row r="305" spans="1:31" ht="29.4" customHeight="1" x14ac:dyDescent="0.25">
      <c r="A305" s="72"/>
      <c r="B305" s="91" t="s">
        <v>322</v>
      </c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1"/>
      <c r="N305" s="91"/>
      <c r="O305" s="49">
        <v>603</v>
      </c>
      <c r="P305" s="87">
        <v>701</v>
      </c>
      <c r="Q305" s="88" t="s">
        <v>321</v>
      </c>
      <c r="R305" s="49" t="s">
        <v>1</v>
      </c>
      <c r="S305" s="73"/>
      <c r="T305" s="74">
        <f t="shared" si="5"/>
        <v>12.74</v>
      </c>
      <c r="U305" s="48">
        <v>12740</v>
      </c>
      <c r="V305" s="47">
        <v>12740</v>
      </c>
      <c r="W305" s="46">
        <v>0</v>
      </c>
      <c r="X305" s="46"/>
      <c r="Y305">
        <v>0</v>
      </c>
      <c r="Z305" s="45"/>
      <c r="AA305" s="44"/>
      <c r="AB305" s="10">
        <v>0</v>
      </c>
      <c r="AC305" s="9">
        <v>0</v>
      </c>
      <c r="AD305" s="8">
        <v>146</v>
      </c>
      <c r="AE305" s="6" t="s">
        <v>0</v>
      </c>
    </row>
    <row r="306" spans="1:31" ht="19.8" customHeight="1" x14ac:dyDescent="0.25">
      <c r="A306" s="72"/>
      <c r="B306" s="91" t="s">
        <v>7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49">
        <v>603</v>
      </c>
      <c r="P306" s="87">
        <v>701</v>
      </c>
      <c r="Q306" s="88" t="s">
        <v>321</v>
      </c>
      <c r="R306" s="49" t="s">
        <v>6</v>
      </c>
      <c r="S306" s="73"/>
      <c r="T306" s="74">
        <f t="shared" si="5"/>
        <v>12.74</v>
      </c>
      <c r="U306" s="48">
        <v>12740</v>
      </c>
      <c r="V306" s="47">
        <v>12740</v>
      </c>
      <c r="W306" s="46">
        <v>0</v>
      </c>
      <c r="X306" s="46"/>
      <c r="Y306">
        <v>0</v>
      </c>
      <c r="Z306" s="45"/>
      <c r="AA306" s="44"/>
      <c r="AB306" s="10">
        <v>0</v>
      </c>
      <c r="AC306" s="9">
        <v>0</v>
      </c>
      <c r="AD306" s="8">
        <v>146</v>
      </c>
      <c r="AE306" s="6" t="s">
        <v>0</v>
      </c>
    </row>
    <row r="307" spans="1:31" ht="19.8" customHeight="1" x14ac:dyDescent="0.25">
      <c r="A307" s="72"/>
      <c r="B307" s="91" t="s">
        <v>5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49">
        <v>603</v>
      </c>
      <c r="P307" s="87">
        <v>701</v>
      </c>
      <c r="Q307" s="88" t="s">
        <v>321</v>
      </c>
      <c r="R307" s="49" t="s">
        <v>4</v>
      </c>
      <c r="S307" s="73"/>
      <c r="T307" s="74">
        <f t="shared" si="5"/>
        <v>12.74</v>
      </c>
      <c r="U307" s="48">
        <v>12740</v>
      </c>
      <c r="V307" s="47">
        <v>12740</v>
      </c>
      <c r="W307" s="46">
        <v>0</v>
      </c>
      <c r="X307" s="46"/>
      <c r="Y307">
        <v>0</v>
      </c>
      <c r="Z307" s="45"/>
      <c r="AA307" s="44"/>
      <c r="AB307" s="10">
        <v>0</v>
      </c>
      <c r="AC307" s="9">
        <v>0</v>
      </c>
      <c r="AD307" s="8">
        <v>146</v>
      </c>
      <c r="AE307" s="6" t="s">
        <v>0</v>
      </c>
    </row>
    <row r="308" spans="1:31" ht="12.75" customHeight="1" x14ac:dyDescent="0.25">
      <c r="A308" s="72"/>
      <c r="B308" s="91" t="s">
        <v>126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49">
        <v>603</v>
      </c>
      <c r="P308" s="87">
        <v>702</v>
      </c>
      <c r="Q308" s="88" t="s">
        <v>29</v>
      </c>
      <c r="R308" s="49" t="s">
        <v>1</v>
      </c>
      <c r="S308" s="73"/>
      <c r="T308" s="74">
        <f t="shared" si="5"/>
        <v>285768.33649999998</v>
      </c>
      <c r="U308" s="48">
        <v>285768336.5</v>
      </c>
      <c r="V308" s="47">
        <v>282982386.50999999</v>
      </c>
      <c r="W308" s="46">
        <v>1106049.99</v>
      </c>
      <c r="X308" s="46"/>
      <c r="Y308">
        <v>1679900</v>
      </c>
      <c r="Z308" s="45"/>
      <c r="AA308" s="44"/>
      <c r="AB308" s="10">
        <v>225339478.34</v>
      </c>
      <c r="AC308" s="9">
        <v>236895578.34</v>
      </c>
      <c r="AD308" s="8">
        <v>146</v>
      </c>
      <c r="AE308" s="6" t="s">
        <v>0</v>
      </c>
    </row>
    <row r="309" spans="1:31" ht="39" customHeight="1" x14ac:dyDescent="0.25">
      <c r="A309" s="72"/>
      <c r="B309" s="91" t="s">
        <v>125</v>
      </c>
      <c r="C309" s="91"/>
      <c r="D309" s="91"/>
      <c r="E309" s="91"/>
      <c r="F309" s="91"/>
      <c r="G309" s="91"/>
      <c r="H309" s="91"/>
      <c r="I309" s="91"/>
      <c r="J309" s="91"/>
      <c r="K309" s="91"/>
      <c r="L309" s="91"/>
      <c r="M309" s="91"/>
      <c r="N309" s="91"/>
      <c r="O309" s="49">
        <v>603</v>
      </c>
      <c r="P309" s="87">
        <v>702</v>
      </c>
      <c r="Q309" s="88" t="s">
        <v>124</v>
      </c>
      <c r="R309" s="49" t="s">
        <v>1</v>
      </c>
      <c r="S309" s="73"/>
      <c r="T309" s="74">
        <f t="shared" si="5"/>
        <v>267414.72331000003</v>
      </c>
      <c r="U309" s="48">
        <v>267414723.31</v>
      </c>
      <c r="V309" s="47">
        <v>265776143.50999999</v>
      </c>
      <c r="W309" s="46">
        <v>-41320.199999999997</v>
      </c>
      <c r="X309" s="46"/>
      <c r="Y309">
        <v>1679900</v>
      </c>
      <c r="Z309" s="45"/>
      <c r="AA309" s="44"/>
      <c r="AB309" s="10">
        <v>225339478.34</v>
      </c>
      <c r="AC309" s="9">
        <v>236895578.34</v>
      </c>
      <c r="AD309" s="8">
        <v>146</v>
      </c>
      <c r="AE309" s="6" t="s">
        <v>0</v>
      </c>
    </row>
    <row r="310" spans="1:31" ht="19.8" customHeight="1" x14ac:dyDescent="0.25">
      <c r="A310" s="72"/>
      <c r="B310" s="91" t="s">
        <v>123</v>
      </c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1"/>
      <c r="N310" s="91"/>
      <c r="O310" s="49">
        <v>603</v>
      </c>
      <c r="P310" s="87">
        <v>702</v>
      </c>
      <c r="Q310" s="88" t="s">
        <v>122</v>
      </c>
      <c r="R310" s="49" t="s">
        <v>1</v>
      </c>
      <c r="S310" s="73"/>
      <c r="T310" s="74">
        <f t="shared" si="5"/>
        <v>267414.72331000003</v>
      </c>
      <c r="U310" s="48">
        <v>267414723.31</v>
      </c>
      <c r="V310" s="47">
        <v>265776143.50999999</v>
      </c>
      <c r="W310" s="46">
        <v>-41320.199999999997</v>
      </c>
      <c r="X310" s="46"/>
      <c r="Y310">
        <v>1679900</v>
      </c>
      <c r="Z310" s="45"/>
      <c r="AA310" s="44"/>
      <c r="AB310" s="10">
        <v>225339478.34</v>
      </c>
      <c r="AC310" s="9">
        <v>236895578.34</v>
      </c>
      <c r="AD310" s="8">
        <v>146</v>
      </c>
      <c r="AE310" s="6" t="s">
        <v>0</v>
      </c>
    </row>
    <row r="311" spans="1:31" ht="19.8" customHeight="1" x14ac:dyDescent="0.25">
      <c r="A311" s="72"/>
      <c r="B311" s="91" t="s">
        <v>129</v>
      </c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1"/>
      <c r="N311" s="91"/>
      <c r="O311" s="49">
        <v>603</v>
      </c>
      <c r="P311" s="87">
        <v>702</v>
      </c>
      <c r="Q311" s="88" t="s">
        <v>128</v>
      </c>
      <c r="R311" s="49" t="s">
        <v>1</v>
      </c>
      <c r="S311" s="73"/>
      <c r="T311" s="74">
        <f t="shared" si="5"/>
        <v>299.89999999999998</v>
      </c>
      <c r="U311" s="48">
        <v>299900</v>
      </c>
      <c r="V311" s="47">
        <v>0</v>
      </c>
      <c r="W311" s="46">
        <v>0</v>
      </c>
      <c r="X311" s="46"/>
      <c r="Y311">
        <v>299900</v>
      </c>
      <c r="Z311" s="45"/>
      <c r="AA311" s="44"/>
      <c r="AB311" s="10">
        <v>0</v>
      </c>
      <c r="AC311" s="9">
        <v>0</v>
      </c>
      <c r="AD311" s="8">
        <v>146</v>
      </c>
      <c r="AE311" s="6" t="s">
        <v>0</v>
      </c>
    </row>
    <row r="312" spans="1:31" ht="67.8" customHeight="1" x14ac:dyDescent="0.25">
      <c r="A312" s="72"/>
      <c r="B312" s="91" t="s">
        <v>360</v>
      </c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91"/>
      <c r="N312" s="91"/>
      <c r="O312" s="49">
        <v>603</v>
      </c>
      <c r="P312" s="87">
        <v>702</v>
      </c>
      <c r="Q312" s="88" t="s">
        <v>359</v>
      </c>
      <c r="R312" s="49" t="s">
        <v>1</v>
      </c>
      <c r="S312" s="73"/>
      <c r="T312" s="74">
        <f t="shared" si="5"/>
        <v>299.89999999999998</v>
      </c>
      <c r="U312" s="48">
        <v>299900</v>
      </c>
      <c r="V312" s="47">
        <v>0</v>
      </c>
      <c r="W312" s="46">
        <v>0</v>
      </c>
      <c r="X312" s="46"/>
      <c r="Y312">
        <v>299900</v>
      </c>
      <c r="Z312" s="45"/>
      <c r="AA312" s="44"/>
      <c r="AB312" s="10">
        <v>0</v>
      </c>
      <c r="AC312" s="9">
        <v>0</v>
      </c>
      <c r="AD312" s="8">
        <v>146</v>
      </c>
      <c r="AE312" s="6" t="s">
        <v>0</v>
      </c>
    </row>
    <row r="313" spans="1:31" ht="19.8" customHeight="1" x14ac:dyDescent="0.25">
      <c r="A313" s="72"/>
      <c r="B313" s="91" t="s">
        <v>7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49">
        <v>603</v>
      </c>
      <c r="P313" s="87">
        <v>702</v>
      </c>
      <c r="Q313" s="88" t="s">
        <v>359</v>
      </c>
      <c r="R313" s="49" t="s">
        <v>6</v>
      </c>
      <c r="S313" s="73"/>
      <c r="T313" s="74">
        <f t="shared" si="5"/>
        <v>299.89999999999998</v>
      </c>
      <c r="U313" s="48">
        <v>299900</v>
      </c>
      <c r="V313" s="47">
        <v>0</v>
      </c>
      <c r="W313" s="46">
        <v>0</v>
      </c>
      <c r="X313" s="46"/>
      <c r="Y313">
        <v>299900</v>
      </c>
      <c r="Z313" s="45"/>
      <c r="AA313" s="44"/>
      <c r="AB313" s="10">
        <v>0</v>
      </c>
      <c r="AC313" s="9">
        <v>0</v>
      </c>
      <c r="AD313" s="8">
        <v>146</v>
      </c>
      <c r="AE313" s="6" t="s">
        <v>0</v>
      </c>
    </row>
    <row r="314" spans="1:31" ht="19.8" customHeight="1" x14ac:dyDescent="0.25">
      <c r="A314" s="72"/>
      <c r="B314" s="91" t="s">
        <v>5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49">
        <v>603</v>
      </c>
      <c r="P314" s="87">
        <v>702</v>
      </c>
      <c r="Q314" s="88" t="s">
        <v>359</v>
      </c>
      <c r="R314" s="49" t="s">
        <v>4</v>
      </c>
      <c r="S314" s="73"/>
      <c r="T314" s="74">
        <f t="shared" si="5"/>
        <v>299.89999999999998</v>
      </c>
      <c r="U314" s="48">
        <v>299900</v>
      </c>
      <c r="V314" s="47">
        <v>0</v>
      </c>
      <c r="W314" s="46">
        <v>0</v>
      </c>
      <c r="X314" s="46"/>
      <c r="Y314">
        <v>299900</v>
      </c>
      <c r="Z314" s="45"/>
      <c r="AA314" s="44"/>
      <c r="AB314" s="10">
        <v>0</v>
      </c>
      <c r="AC314" s="9">
        <v>0</v>
      </c>
      <c r="AD314" s="8">
        <v>146</v>
      </c>
      <c r="AE314" s="6" t="s">
        <v>0</v>
      </c>
    </row>
    <row r="315" spans="1:31" ht="19.8" customHeight="1" x14ac:dyDescent="0.25">
      <c r="A315" s="72"/>
      <c r="B315" s="91" t="s">
        <v>121</v>
      </c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1"/>
      <c r="N315" s="91"/>
      <c r="O315" s="49">
        <v>603</v>
      </c>
      <c r="P315" s="87">
        <v>702</v>
      </c>
      <c r="Q315" s="88" t="s">
        <v>120</v>
      </c>
      <c r="R315" s="49" t="s">
        <v>1</v>
      </c>
      <c r="S315" s="73"/>
      <c r="T315" s="74">
        <f t="shared" si="5"/>
        <v>266768.22331000003</v>
      </c>
      <c r="U315" s="48">
        <v>266768223.31</v>
      </c>
      <c r="V315" s="47">
        <v>265429543.50999999</v>
      </c>
      <c r="W315" s="46">
        <v>-41320.199999999997</v>
      </c>
      <c r="X315" s="46"/>
      <c r="Y315">
        <v>1380000</v>
      </c>
      <c r="Z315" s="45"/>
      <c r="AA315" s="44"/>
      <c r="AB315" s="10">
        <v>223997478.34</v>
      </c>
      <c r="AC315" s="9">
        <v>235553578.34</v>
      </c>
      <c r="AD315" s="8">
        <v>146</v>
      </c>
      <c r="AE315" s="6" t="s">
        <v>0</v>
      </c>
    </row>
    <row r="316" spans="1:31" ht="19.8" customHeight="1" x14ac:dyDescent="0.25">
      <c r="A316" s="72"/>
      <c r="B316" s="91" t="s">
        <v>358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49">
        <v>603</v>
      </c>
      <c r="P316" s="87">
        <v>702</v>
      </c>
      <c r="Q316" s="88" t="s">
        <v>357</v>
      </c>
      <c r="R316" s="49" t="s">
        <v>1</v>
      </c>
      <c r="S316" s="73"/>
      <c r="T316" s="74">
        <f t="shared" si="5"/>
        <v>1787</v>
      </c>
      <c r="U316" s="48">
        <v>1787000</v>
      </c>
      <c r="V316" s="47">
        <v>1787000</v>
      </c>
      <c r="W316" s="46">
        <v>0</v>
      </c>
      <c r="X316" s="46"/>
      <c r="Y316">
        <v>0</v>
      </c>
      <c r="Z316" s="45"/>
      <c r="AA316" s="44"/>
      <c r="AB316" s="10">
        <v>1404800</v>
      </c>
      <c r="AC316" s="9">
        <v>1404800</v>
      </c>
      <c r="AD316" s="8">
        <v>146</v>
      </c>
      <c r="AE316" s="6" t="s">
        <v>0</v>
      </c>
    </row>
    <row r="317" spans="1:31" ht="48.6" customHeight="1" x14ac:dyDescent="0.25">
      <c r="A317" s="72"/>
      <c r="B317" s="91" t="s">
        <v>11</v>
      </c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1"/>
      <c r="N317" s="91"/>
      <c r="O317" s="49">
        <v>603</v>
      </c>
      <c r="P317" s="87">
        <v>702</v>
      </c>
      <c r="Q317" s="88" t="s">
        <v>357</v>
      </c>
      <c r="R317" s="49" t="s">
        <v>10</v>
      </c>
      <c r="S317" s="73"/>
      <c r="T317" s="74">
        <f t="shared" si="5"/>
        <v>1537</v>
      </c>
      <c r="U317" s="48">
        <v>1537000</v>
      </c>
      <c r="V317" s="47">
        <v>1537000</v>
      </c>
      <c r="W317" s="46">
        <v>0</v>
      </c>
      <c r="X317" s="46"/>
      <c r="Y317">
        <v>0</v>
      </c>
      <c r="Z317" s="45"/>
      <c r="AA317" s="44"/>
      <c r="AB317" s="10">
        <v>1154800</v>
      </c>
      <c r="AC317" s="9">
        <v>1154800</v>
      </c>
      <c r="AD317" s="8">
        <v>146</v>
      </c>
      <c r="AE317" s="6" t="s">
        <v>0</v>
      </c>
    </row>
    <row r="318" spans="1:31" ht="12.75" customHeight="1" x14ac:dyDescent="0.25">
      <c r="A318" s="72"/>
      <c r="B318" s="91" t="s">
        <v>69</v>
      </c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1"/>
      <c r="N318" s="91"/>
      <c r="O318" s="49">
        <v>603</v>
      </c>
      <c r="P318" s="87">
        <v>702</v>
      </c>
      <c r="Q318" s="88" t="s">
        <v>357</v>
      </c>
      <c r="R318" s="49" t="s">
        <v>68</v>
      </c>
      <c r="S318" s="73"/>
      <c r="T318" s="74">
        <f t="shared" si="5"/>
        <v>1537</v>
      </c>
      <c r="U318" s="48">
        <v>1537000</v>
      </c>
      <c r="V318" s="47">
        <v>1537000</v>
      </c>
      <c r="W318" s="46">
        <v>0</v>
      </c>
      <c r="X318" s="46"/>
      <c r="Y318">
        <v>0</v>
      </c>
      <c r="Z318" s="45"/>
      <c r="AA318" s="44"/>
      <c r="AB318" s="10">
        <v>1154800</v>
      </c>
      <c r="AC318" s="9">
        <v>1154800</v>
      </c>
      <c r="AD318" s="8">
        <v>146</v>
      </c>
      <c r="AE318" s="6" t="s">
        <v>0</v>
      </c>
    </row>
    <row r="319" spans="1:31" ht="19.8" customHeight="1" x14ac:dyDescent="0.25">
      <c r="A319" s="72"/>
      <c r="B319" s="91" t="s">
        <v>314</v>
      </c>
      <c r="C319" s="91"/>
      <c r="D319" s="91"/>
      <c r="E319" s="91"/>
      <c r="F319" s="91"/>
      <c r="G319" s="91"/>
      <c r="H319" s="91"/>
      <c r="I319" s="91"/>
      <c r="J319" s="91"/>
      <c r="K319" s="91"/>
      <c r="L319" s="91"/>
      <c r="M319" s="91"/>
      <c r="N319" s="91"/>
      <c r="O319" s="49">
        <v>603</v>
      </c>
      <c r="P319" s="87">
        <v>702</v>
      </c>
      <c r="Q319" s="88" t="s">
        <v>357</v>
      </c>
      <c r="R319" s="49" t="s">
        <v>313</v>
      </c>
      <c r="S319" s="73"/>
      <c r="T319" s="74">
        <f t="shared" si="5"/>
        <v>250</v>
      </c>
      <c r="U319" s="48">
        <v>250000</v>
      </c>
      <c r="V319" s="47">
        <v>250000</v>
      </c>
      <c r="W319" s="46">
        <v>0</v>
      </c>
      <c r="X319" s="46"/>
      <c r="Y319">
        <v>0</v>
      </c>
      <c r="Z319" s="45"/>
      <c r="AA319" s="44"/>
      <c r="AB319" s="10">
        <v>250000</v>
      </c>
      <c r="AC319" s="9">
        <v>250000</v>
      </c>
      <c r="AD319" s="8">
        <v>146</v>
      </c>
      <c r="AE319" s="6" t="s">
        <v>0</v>
      </c>
    </row>
    <row r="320" spans="1:31" ht="12.75" customHeight="1" x14ac:dyDescent="0.25">
      <c r="A320" s="72"/>
      <c r="B320" s="91" t="s">
        <v>312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49">
        <v>603</v>
      </c>
      <c r="P320" s="87">
        <v>702</v>
      </c>
      <c r="Q320" s="88" t="s">
        <v>357</v>
      </c>
      <c r="R320" s="49" t="s">
        <v>311</v>
      </c>
      <c r="S320" s="73"/>
      <c r="T320" s="74">
        <f t="shared" si="5"/>
        <v>250</v>
      </c>
      <c r="U320" s="48">
        <v>250000</v>
      </c>
      <c r="V320" s="47">
        <v>250000</v>
      </c>
      <c r="W320" s="46">
        <v>0</v>
      </c>
      <c r="X320" s="46"/>
      <c r="Y320">
        <v>0</v>
      </c>
      <c r="Z320" s="45"/>
      <c r="AA320" s="44"/>
      <c r="AB320" s="10">
        <v>250000</v>
      </c>
      <c r="AC320" s="9">
        <v>250000</v>
      </c>
      <c r="AD320" s="8">
        <v>146</v>
      </c>
      <c r="AE320" s="6" t="s">
        <v>0</v>
      </c>
    </row>
    <row r="321" spans="1:31" ht="58.2" customHeight="1" x14ac:dyDescent="0.25">
      <c r="A321" s="72"/>
      <c r="B321" s="91" t="s">
        <v>356</v>
      </c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1"/>
      <c r="N321" s="91"/>
      <c r="O321" s="49">
        <v>603</v>
      </c>
      <c r="P321" s="87">
        <v>702</v>
      </c>
      <c r="Q321" s="88" t="s">
        <v>355</v>
      </c>
      <c r="R321" s="49" t="s">
        <v>1</v>
      </c>
      <c r="S321" s="73"/>
      <c r="T321" s="74">
        <f t="shared" si="5"/>
        <v>176451.20000000001</v>
      </c>
      <c r="U321" s="48">
        <v>176451200</v>
      </c>
      <c r="V321" s="47">
        <v>178813100</v>
      </c>
      <c r="W321" s="46">
        <v>-2361900</v>
      </c>
      <c r="X321" s="46"/>
      <c r="Y321">
        <v>0</v>
      </c>
      <c r="Z321" s="45"/>
      <c r="AA321" s="44"/>
      <c r="AB321" s="10">
        <v>150143300</v>
      </c>
      <c r="AC321" s="9">
        <v>166230100</v>
      </c>
      <c r="AD321" s="8">
        <v>146</v>
      </c>
      <c r="AE321" s="6" t="s">
        <v>0</v>
      </c>
    </row>
    <row r="322" spans="1:31" ht="48.6" customHeight="1" x14ac:dyDescent="0.25">
      <c r="A322" s="72"/>
      <c r="B322" s="91" t="s">
        <v>11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49">
        <v>603</v>
      </c>
      <c r="P322" s="87">
        <v>702</v>
      </c>
      <c r="Q322" s="88" t="s">
        <v>355</v>
      </c>
      <c r="R322" s="49" t="s">
        <v>10</v>
      </c>
      <c r="S322" s="73"/>
      <c r="T322" s="74">
        <f t="shared" si="5"/>
        <v>153690.24118000001</v>
      </c>
      <c r="U322" s="48">
        <v>153690241.18000001</v>
      </c>
      <c r="V322" s="47">
        <v>156813100</v>
      </c>
      <c r="W322" s="46">
        <v>-3122858.82</v>
      </c>
      <c r="X322" s="46"/>
      <c r="Y322">
        <v>0</v>
      </c>
      <c r="Z322" s="45"/>
      <c r="AA322" s="44"/>
      <c r="AB322" s="10">
        <v>130143300</v>
      </c>
      <c r="AC322" s="9">
        <v>146230100</v>
      </c>
      <c r="AD322" s="8">
        <v>146</v>
      </c>
      <c r="AE322" s="6" t="s">
        <v>0</v>
      </c>
    </row>
    <row r="323" spans="1:31" ht="12.75" customHeight="1" x14ac:dyDescent="0.25">
      <c r="A323" s="72"/>
      <c r="B323" s="91" t="s">
        <v>69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49">
        <v>603</v>
      </c>
      <c r="P323" s="87">
        <v>702</v>
      </c>
      <c r="Q323" s="88" t="s">
        <v>355</v>
      </c>
      <c r="R323" s="49" t="s">
        <v>68</v>
      </c>
      <c r="S323" s="73"/>
      <c r="T323" s="74">
        <f t="shared" si="5"/>
        <v>153690.24118000001</v>
      </c>
      <c r="U323" s="48">
        <v>153690241.18000001</v>
      </c>
      <c r="V323" s="47">
        <v>156813100</v>
      </c>
      <c r="W323" s="46">
        <v>-3122858.82</v>
      </c>
      <c r="X323" s="46"/>
      <c r="Y323">
        <v>0</v>
      </c>
      <c r="Z323" s="45"/>
      <c r="AA323" s="44"/>
      <c r="AB323" s="10">
        <v>130143300</v>
      </c>
      <c r="AC323" s="9">
        <v>146230100</v>
      </c>
      <c r="AD323" s="8">
        <v>146</v>
      </c>
      <c r="AE323" s="6" t="s">
        <v>0</v>
      </c>
    </row>
    <row r="324" spans="1:31" ht="19.8" customHeight="1" x14ac:dyDescent="0.25">
      <c r="A324" s="72"/>
      <c r="B324" s="91" t="s">
        <v>7</v>
      </c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91"/>
      <c r="N324" s="91"/>
      <c r="O324" s="49">
        <v>603</v>
      </c>
      <c r="P324" s="87">
        <v>702</v>
      </c>
      <c r="Q324" s="88" t="s">
        <v>355</v>
      </c>
      <c r="R324" s="49" t="s">
        <v>6</v>
      </c>
      <c r="S324" s="73"/>
      <c r="T324" s="74">
        <f t="shared" si="5"/>
        <v>858.73086000000001</v>
      </c>
      <c r="U324" s="48">
        <v>858730.86</v>
      </c>
      <c r="V324" s="47">
        <v>0</v>
      </c>
      <c r="W324" s="46">
        <v>858730.86</v>
      </c>
      <c r="X324" s="46"/>
      <c r="Y324">
        <v>0</v>
      </c>
      <c r="Z324" s="45"/>
      <c r="AA324" s="44"/>
      <c r="AB324" s="10">
        <v>0</v>
      </c>
      <c r="AC324" s="9">
        <v>0</v>
      </c>
      <c r="AD324" s="8">
        <v>146</v>
      </c>
      <c r="AE324" s="6" t="s">
        <v>0</v>
      </c>
    </row>
    <row r="325" spans="1:31" ht="19.8" customHeight="1" x14ac:dyDescent="0.25">
      <c r="A325" s="72"/>
      <c r="B325" s="91" t="s">
        <v>5</v>
      </c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1"/>
      <c r="N325" s="91"/>
      <c r="O325" s="49">
        <v>603</v>
      </c>
      <c r="P325" s="87">
        <v>702</v>
      </c>
      <c r="Q325" s="88" t="s">
        <v>355</v>
      </c>
      <c r="R325" s="49" t="s">
        <v>4</v>
      </c>
      <c r="S325" s="73"/>
      <c r="T325" s="74">
        <f t="shared" si="5"/>
        <v>858.73086000000001</v>
      </c>
      <c r="U325" s="48">
        <v>858730.86</v>
      </c>
      <c r="V325" s="47">
        <v>0</v>
      </c>
      <c r="W325" s="46">
        <v>858730.86</v>
      </c>
      <c r="X325" s="46"/>
      <c r="Y325">
        <v>0</v>
      </c>
      <c r="Z325" s="45"/>
      <c r="AA325" s="44"/>
      <c r="AB325" s="10">
        <v>0</v>
      </c>
      <c r="AC325" s="9">
        <v>0</v>
      </c>
      <c r="AD325" s="8">
        <v>146</v>
      </c>
      <c r="AE325" s="6" t="s">
        <v>0</v>
      </c>
    </row>
    <row r="326" spans="1:31" ht="19.8" customHeight="1" x14ac:dyDescent="0.25">
      <c r="A326" s="72"/>
      <c r="B326" s="91" t="s">
        <v>314</v>
      </c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49">
        <v>603</v>
      </c>
      <c r="P326" s="87">
        <v>702</v>
      </c>
      <c r="Q326" s="88" t="s">
        <v>355</v>
      </c>
      <c r="R326" s="49" t="s">
        <v>313</v>
      </c>
      <c r="S326" s="73"/>
      <c r="T326" s="74">
        <f t="shared" si="5"/>
        <v>21902.22796</v>
      </c>
      <c r="U326" s="48">
        <v>21902227.960000001</v>
      </c>
      <c r="V326" s="47">
        <v>22000000</v>
      </c>
      <c r="W326" s="46">
        <v>-97772.04</v>
      </c>
      <c r="X326" s="46"/>
      <c r="Y326">
        <v>0</v>
      </c>
      <c r="Z326" s="45"/>
      <c r="AA326" s="44"/>
      <c r="AB326" s="10">
        <v>20000000</v>
      </c>
      <c r="AC326" s="9">
        <v>20000000</v>
      </c>
      <c r="AD326" s="8">
        <v>146</v>
      </c>
      <c r="AE326" s="6" t="s">
        <v>0</v>
      </c>
    </row>
    <row r="327" spans="1:31" ht="12.75" customHeight="1" x14ac:dyDescent="0.25">
      <c r="A327" s="72"/>
      <c r="B327" s="91" t="s">
        <v>312</v>
      </c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1"/>
      <c r="N327" s="91"/>
      <c r="O327" s="49">
        <v>603</v>
      </c>
      <c r="P327" s="87">
        <v>702</v>
      </c>
      <c r="Q327" s="88" t="s">
        <v>355</v>
      </c>
      <c r="R327" s="49" t="s">
        <v>311</v>
      </c>
      <c r="S327" s="73"/>
      <c r="T327" s="74">
        <f t="shared" si="5"/>
        <v>21902.22796</v>
      </c>
      <c r="U327" s="48">
        <v>21902227.960000001</v>
      </c>
      <c r="V327" s="47">
        <v>22000000</v>
      </c>
      <c r="W327" s="46">
        <v>-97772.04</v>
      </c>
      <c r="X327" s="46"/>
      <c r="Y327">
        <v>0</v>
      </c>
      <c r="Z327" s="45"/>
      <c r="AA327" s="44"/>
      <c r="AB327" s="10">
        <v>20000000</v>
      </c>
      <c r="AC327" s="9">
        <v>20000000</v>
      </c>
      <c r="AD327" s="8">
        <v>146</v>
      </c>
      <c r="AE327" s="6" t="s">
        <v>0</v>
      </c>
    </row>
    <row r="328" spans="1:31" ht="48.6" customHeight="1" x14ac:dyDescent="0.25">
      <c r="A328" s="72"/>
      <c r="B328" s="91" t="s">
        <v>212</v>
      </c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1"/>
      <c r="N328" s="91"/>
      <c r="O328" s="49">
        <v>603</v>
      </c>
      <c r="P328" s="87">
        <v>702</v>
      </c>
      <c r="Q328" s="88" t="s">
        <v>211</v>
      </c>
      <c r="R328" s="49" t="s">
        <v>1</v>
      </c>
      <c r="S328" s="73"/>
      <c r="T328" s="74">
        <f t="shared" si="5"/>
        <v>42640.623310000003</v>
      </c>
      <c r="U328" s="48">
        <v>42640623.310000002</v>
      </c>
      <c r="V328" s="47">
        <v>38940043.509999998</v>
      </c>
      <c r="W328" s="46">
        <v>2320579.7999999998</v>
      </c>
      <c r="X328" s="46"/>
      <c r="Y328">
        <v>1380000</v>
      </c>
      <c r="Z328" s="45"/>
      <c r="AA328" s="44"/>
      <c r="AB328" s="10">
        <v>29211200</v>
      </c>
      <c r="AC328" s="9">
        <v>25578500</v>
      </c>
      <c r="AD328" s="8">
        <v>146</v>
      </c>
      <c r="AE328" s="6" t="s">
        <v>0</v>
      </c>
    </row>
    <row r="329" spans="1:31" ht="48.6" customHeight="1" x14ac:dyDescent="0.25">
      <c r="A329" s="72"/>
      <c r="B329" s="91" t="s">
        <v>11</v>
      </c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1"/>
      <c r="N329" s="91"/>
      <c r="O329" s="49">
        <v>603</v>
      </c>
      <c r="P329" s="87">
        <v>702</v>
      </c>
      <c r="Q329" s="88" t="s">
        <v>211</v>
      </c>
      <c r="R329" s="49" t="s">
        <v>10</v>
      </c>
      <c r="S329" s="73"/>
      <c r="T329" s="74">
        <f t="shared" si="5"/>
        <v>10599.25</v>
      </c>
      <c r="U329" s="48">
        <v>10599250</v>
      </c>
      <c r="V329" s="47">
        <v>9699250</v>
      </c>
      <c r="W329" s="46">
        <v>900000</v>
      </c>
      <c r="X329" s="46"/>
      <c r="Y329">
        <v>0</v>
      </c>
      <c r="Z329" s="45"/>
      <c r="AA329" s="44"/>
      <c r="AB329" s="10">
        <v>12701000</v>
      </c>
      <c r="AC329" s="9">
        <v>15400000</v>
      </c>
      <c r="AD329" s="8">
        <v>146</v>
      </c>
      <c r="AE329" s="6" t="s">
        <v>0</v>
      </c>
    </row>
    <row r="330" spans="1:31" ht="12.75" customHeight="1" x14ac:dyDescent="0.25">
      <c r="A330" s="72"/>
      <c r="B330" s="91" t="s">
        <v>69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91"/>
      <c r="N330" s="91"/>
      <c r="O330" s="49">
        <v>603</v>
      </c>
      <c r="P330" s="87">
        <v>702</v>
      </c>
      <c r="Q330" s="88" t="s">
        <v>211</v>
      </c>
      <c r="R330" s="49" t="s">
        <v>68</v>
      </c>
      <c r="S330" s="73"/>
      <c r="T330" s="74">
        <f t="shared" si="5"/>
        <v>10599.25</v>
      </c>
      <c r="U330" s="48">
        <v>10599250</v>
      </c>
      <c r="V330" s="47">
        <v>9699250</v>
      </c>
      <c r="W330" s="46">
        <v>900000</v>
      </c>
      <c r="X330" s="46"/>
      <c r="Y330">
        <v>0</v>
      </c>
      <c r="Z330" s="45"/>
      <c r="AA330" s="44"/>
      <c r="AB330" s="10">
        <v>12701000</v>
      </c>
      <c r="AC330" s="9">
        <v>15400000</v>
      </c>
      <c r="AD330" s="8">
        <v>146</v>
      </c>
      <c r="AE330" s="6" t="s">
        <v>0</v>
      </c>
    </row>
    <row r="331" spans="1:31" ht="19.8" customHeight="1" x14ac:dyDescent="0.25">
      <c r="A331" s="72"/>
      <c r="B331" s="91" t="s">
        <v>7</v>
      </c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1"/>
      <c r="N331" s="91"/>
      <c r="O331" s="49">
        <v>603</v>
      </c>
      <c r="P331" s="87">
        <v>702</v>
      </c>
      <c r="Q331" s="88" t="s">
        <v>211</v>
      </c>
      <c r="R331" s="49" t="s">
        <v>6</v>
      </c>
      <c r="S331" s="73"/>
      <c r="T331" s="74">
        <f t="shared" si="5"/>
        <v>22226.882100000003</v>
      </c>
      <c r="U331" s="48">
        <v>22226882.100000001</v>
      </c>
      <c r="V331" s="47">
        <v>20180199.25</v>
      </c>
      <c r="W331" s="46">
        <v>1266682.8500000001</v>
      </c>
      <c r="X331" s="46"/>
      <c r="Y331">
        <v>780000</v>
      </c>
      <c r="Z331" s="45"/>
      <c r="AA331" s="44"/>
      <c r="AB331" s="10">
        <v>9550200</v>
      </c>
      <c r="AC331" s="9">
        <v>4218500</v>
      </c>
      <c r="AD331" s="8">
        <v>146</v>
      </c>
      <c r="AE331" s="6" t="s">
        <v>0</v>
      </c>
    </row>
    <row r="332" spans="1:31" ht="19.8" customHeight="1" x14ac:dyDescent="0.25">
      <c r="A332" s="72"/>
      <c r="B332" s="91" t="s">
        <v>5</v>
      </c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1"/>
      <c r="N332" s="91"/>
      <c r="O332" s="49">
        <v>603</v>
      </c>
      <c r="P332" s="87">
        <v>702</v>
      </c>
      <c r="Q332" s="88" t="s">
        <v>211</v>
      </c>
      <c r="R332" s="49" t="s">
        <v>4</v>
      </c>
      <c r="S332" s="73"/>
      <c r="T332" s="74">
        <f t="shared" si="5"/>
        <v>22226.882100000003</v>
      </c>
      <c r="U332" s="48">
        <v>22226882.100000001</v>
      </c>
      <c r="V332" s="47">
        <v>20180199.25</v>
      </c>
      <c r="W332" s="46">
        <v>1266682.8500000001</v>
      </c>
      <c r="X332" s="46"/>
      <c r="Y332">
        <v>780000</v>
      </c>
      <c r="Z332" s="45"/>
      <c r="AA332" s="44"/>
      <c r="AB332" s="10">
        <v>9550200</v>
      </c>
      <c r="AC332" s="9">
        <v>4218500</v>
      </c>
      <c r="AD332" s="8">
        <v>146</v>
      </c>
      <c r="AE332" s="6" t="s">
        <v>0</v>
      </c>
    </row>
    <row r="333" spans="1:31" ht="19.8" customHeight="1" x14ac:dyDescent="0.25">
      <c r="A333" s="72"/>
      <c r="B333" s="91" t="s">
        <v>314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49">
        <v>603</v>
      </c>
      <c r="P333" s="87">
        <v>702</v>
      </c>
      <c r="Q333" s="88" t="s">
        <v>211</v>
      </c>
      <c r="R333" s="49" t="s">
        <v>313</v>
      </c>
      <c r="S333" s="73"/>
      <c r="T333" s="74">
        <f t="shared" si="5"/>
        <v>8720</v>
      </c>
      <c r="U333" s="48">
        <v>8720000</v>
      </c>
      <c r="V333" s="47">
        <v>8720000</v>
      </c>
      <c r="W333" s="46">
        <v>0</v>
      </c>
      <c r="X333" s="46"/>
      <c r="Y333">
        <v>0</v>
      </c>
      <c r="Z333" s="45"/>
      <c r="AA333" s="44"/>
      <c r="AB333" s="10">
        <v>6960000</v>
      </c>
      <c r="AC333" s="9">
        <v>5960000</v>
      </c>
      <c r="AD333" s="8">
        <v>146</v>
      </c>
      <c r="AE333" s="6" t="s">
        <v>0</v>
      </c>
    </row>
    <row r="334" spans="1:31" ht="12.75" customHeight="1" x14ac:dyDescent="0.25">
      <c r="A334" s="72"/>
      <c r="B334" s="91" t="s">
        <v>312</v>
      </c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1"/>
      <c r="N334" s="91"/>
      <c r="O334" s="49">
        <v>603</v>
      </c>
      <c r="P334" s="87">
        <v>702</v>
      </c>
      <c r="Q334" s="88" t="s">
        <v>211</v>
      </c>
      <c r="R334" s="49" t="s">
        <v>311</v>
      </c>
      <c r="S334" s="73"/>
      <c r="T334" s="74">
        <f t="shared" si="5"/>
        <v>8720</v>
      </c>
      <c r="U334" s="48">
        <v>8720000</v>
      </c>
      <c r="V334" s="47">
        <v>8720000</v>
      </c>
      <c r="W334" s="46">
        <v>0</v>
      </c>
      <c r="X334" s="46"/>
      <c r="Y334">
        <v>0</v>
      </c>
      <c r="Z334" s="45"/>
      <c r="AA334" s="44"/>
      <c r="AB334" s="10">
        <v>6960000</v>
      </c>
      <c r="AC334" s="9">
        <v>5960000</v>
      </c>
      <c r="AD334" s="8">
        <v>146</v>
      </c>
      <c r="AE334" s="6" t="s">
        <v>0</v>
      </c>
    </row>
    <row r="335" spans="1:31" ht="12.75" customHeight="1" x14ac:dyDescent="0.25">
      <c r="A335" s="72"/>
      <c r="B335" s="91" t="s">
        <v>17</v>
      </c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1"/>
      <c r="N335" s="91"/>
      <c r="O335" s="49">
        <v>603</v>
      </c>
      <c r="P335" s="87">
        <v>702</v>
      </c>
      <c r="Q335" s="88" t="s">
        <v>211</v>
      </c>
      <c r="R335" s="49" t="s">
        <v>16</v>
      </c>
      <c r="S335" s="73"/>
      <c r="T335" s="74">
        <f t="shared" si="5"/>
        <v>1094.4912099999999</v>
      </c>
      <c r="U335" s="48">
        <v>1094491.21</v>
      </c>
      <c r="V335" s="47">
        <v>340594.26</v>
      </c>
      <c r="W335" s="46">
        <v>153896.95000000001</v>
      </c>
      <c r="X335" s="46"/>
      <c r="Y335">
        <v>600000</v>
      </c>
      <c r="Z335" s="45"/>
      <c r="AA335" s="44"/>
      <c r="AB335" s="10">
        <v>0</v>
      </c>
      <c r="AC335" s="9">
        <v>0</v>
      </c>
      <c r="AD335" s="8">
        <v>146</v>
      </c>
      <c r="AE335" s="6" t="s">
        <v>0</v>
      </c>
    </row>
    <row r="336" spans="1:31" ht="12.75" customHeight="1" x14ac:dyDescent="0.25">
      <c r="A336" s="72"/>
      <c r="B336" s="91" t="s">
        <v>67</v>
      </c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91"/>
      <c r="N336" s="91"/>
      <c r="O336" s="49">
        <v>603</v>
      </c>
      <c r="P336" s="87">
        <v>702</v>
      </c>
      <c r="Q336" s="88" t="s">
        <v>211</v>
      </c>
      <c r="R336" s="49" t="s">
        <v>66</v>
      </c>
      <c r="S336" s="73"/>
      <c r="T336" s="74">
        <f t="shared" si="5"/>
        <v>59.395739999999996</v>
      </c>
      <c r="U336" s="48">
        <v>59395.74</v>
      </c>
      <c r="V336" s="47">
        <v>32150</v>
      </c>
      <c r="W336" s="46">
        <v>27245.74</v>
      </c>
      <c r="X336" s="46"/>
      <c r="Y336">
        <v>0</v>
      </c>
      <c r="Z336" s="45"/>
      <c r="AA336" s="44"/>
      <c r="AB336" s="10">
        <v>0</v>
      </c>
      <c r="AC336" s="9">
        <v>0</v>
      </c>
      <c r="AD336" s="8">
        <v>146</v>
      </c>
      <c r="AE336" s="6" t="s">
        <v>0</v>
      </c>
    </row>
    <row r="337" spans="1:31" ht="12.75" customHeight="1" x14ac:dyDescent="0.25">
      <c r="A337" s="72"/>
      <c r="B337" s="91" t="s">
        <v>15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1"/>
      <c r="N337" s="91"/>
      <c r="O337" s="49">
        <v>603</v>
      </c>
      <c r="P337" s="87">
        <v>702</v>
      </c>
      <c r="Q337" s="88" t="s">
        <v>211</v>
      </c>
      <c r="R337" s="49" t="s">
        <v>14</v>
      </c>
      <c r="S337" s="73"/>
      <c r="T337" s="74">
        <f t="shared" si="5"/>
        <v>1035.09547</v>
      </c>
      <c r="U337" s="48">
        <v>1035095.47</v>
      </c>
      <c r="V337" s="47">
        <v>308444.26</v>
      </c>
      <c r="W337" s="46">
        <v>126651.21</v>
      </c>
      <c r="X337" s="46"/>
      <c r="Y337">
        <v>600000</v>
      </c>
      <c r="Z337" s="45"/>
      <c r="AA337" s="44"/>
      <c r="AB337" s="10">
        <v>0</v>
      </c>
      <c r="AC337" s="9">
        <v>0</v>
      </c>
      <c r="AD337" s="8">
        <v>146</v>
      </c>
      <c r="AE337" s="6" t="s">
        <v>0</v>
      </c>
    </row>
    <row r="338" spans="1:31" ht="48.6" customHeight="1" x14ac:dyDescent="0.25">
      <c r="A338" s="72"/>
      <c r="B338" s="91" t="s">
        <v>354</v>
      </c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1"/>
      <c r="N338" s="91"/>
      <c r="O338" s="49">
        <v>603</v>
      </c>
      <c r="P338" s="87">
        <v>702</v>
      </c>
      <c r="Q338" s="88" t="s">
        <v>353</v>
      </c>
      <c r="R338" s="49" t="s">
        <v>1</v>
      </c>
      <c r="S338" s="73"/>
      <c r="T338" s="74">
        <f t="shared" ref="T338:T398" si="6">U338/1000</f>
        <v>294.2</v>
      </c>
      <c r="U338" s="48">
        <v>294200</v>
      </c>
      <c r="V338" s="47">
        <v>294200</v>
      </c>
      <c r="W338" s="46">
        <v>0</v>
      </c>
      <c r="X338" s="46"/>
      <c r="Y338">
        <v>0</v>
      </c>
      <c r="Z338" s="45"/>
      <c r="AA338" s="44"/>
      <c r="AB338" s="10">
        <v>390000</v>
      </c>
      <c r="AC338" s="9">
        <v>390000</v>
      </c>
      <c r="AD338" s="8">
        <v>146</v>
      </c>
      <c r="AE338" s="6" t="s">
        <v>0</v>
      </c>
    </row>
    <row r="339" spans="1:31" ht="19.8" customHeight="1" x14ac:dyDescent="0.25">
      <c r="A339" s="72"/>
      <c r="B339" s="91" t="s">
        <v>7</v>
      </c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1"/>
      <c r="N339" s="91"/>
      <c r="O339" s="49">
        <v>603</v>
      </c>
      <c r="P339" s="87">
        <v>702</v>
      </c>
      <c r="Q339" s="88" t="s">
        <v>353</v>
      </c>
      <c r="R339" s="49" t="s">
        <v>6</v>
      </c>
      <c r="S339" s="73"/>
      <c r="T339" s="74">
        <f t="shared" si="6"/>
        <v>294.2</v>
      </c>
      <c r="U339" s="48">
        <v>294200</v>
      </c>
      <c r="V339" s="47">
        <v>294200</v>
      </c>
      <c r="W339" s="46">
        <v>0</v>
      </c>
      <c r="X339" s="46"/>
      <c r="Y339">
        <v>0</v>
      </c>
      <c r="Z339" s="45"/>
      <c r="AA339" s="44"/>
      <c r="AB339" s="10">
        <v>390000</v>
      </c>
      <c r="AC339" s="9">
        <v>390000</v>
      </c>
      <c r="AD339" s="8">
        <v>146</v>
      </c>
      <c r="AE339" s="6" t="s">
        <v>0</v>
      </c>
    </row>
    <row r="340" spans="1:31" ht="19.8" customHeight="1" x14ac:dyDescent="0.25">
      <c r="A340" s="72"/>
      <c r="B340" s="91" t="s">
        <v>5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49">
        <v>603</v>
      </c>
      <c r="P340" s="87">
        <v>702</v>
      </c>
      <c r="Q340" s="88" t="s">
        <v>353</v>
      </c>
      <c r="R340" s="49" t="s">
        <v>4</v>
      </c>
      <c r="S340" s="73"/>
      <c r="T340" s="74">
        <f t="shared" si="6"/>
        <v>294.2</v>
      </c>
      <c r="U340" s="48">
        <v>294200</v>
      </c>
      <c r="V340" s="47">
        <v>294200</v>
      </c>
      <c r="W340" s="46">
        <v>0</v>
      </c>
      <c r="X340" s="46"/>
      <c r="Y340">
        <v>0</v>
      </c>
      <c r="Z340" s="45"/>
      <c r="AA340" s="44"/>
      <c r="AB340" s="10">
        <v>390000</v>
      </c>
      <c r="AC340" s="9">
        <v>390000</v>
      </c>
      <c r="AD340" s="8">
        <v>146</v>
      </c>
      <c r="AE340" s="6" t="s">
        <v>0</v>
      </c>
    </row>
    <row r="341" spans="1:31" ht="39" customHeight="1" x14ac:dyDescent="0.25">
      <c r="A341" s="72"/>
      <c r="B341" s="91" t="s">
        <v>352</v>
      </c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1"/>
      <c r="N341" s="91"/>
      <c r="O341" s="49">
        <v>603</v>
      </c>
      <c r="P341" s="87">
        <v>702</v>
      </c>
      <c r="Q341" s="88" t="s">
        <v>351</v>
      </c>
      <c r="R341" s="49" t="s">
        <v>1</v>
      </c>
      <c r="S341" s="73"/>
      <c r="T341" s="74">
        <f t="shared" si="6"/>
        <v>826.4</v>
      </c>
      <c r="U341" s="48">
        <v>826400</v>
      </c>
      <c r="V341" s="47">
        <v>826400</v>
      </c>
      <c r="W341" s="46">
        <v>0</v>
      </c>
      <c r="X341" s="46"/>
      <c r="Y341">
        <v>0</v>
      </c>
      <c r="Z341" s="45"/>
      <c r="AA341" s="44"/>
      <c r="AB341" s="10">
        <v>1000000</v>
      </c>
      <c r="AC341" s="9">
        <v>1000000</v>
      </c>
      <c r="AD341" s="8">
        <v>146</v>
      </c>
      <c r="AE341" s="6" t="s">
        <v>0</v>
      </c>
    </row>
    <row r="342" spans="1:31" ht="19.8" customHeight="1" x14ac:dyDescent="0.25">
      <c r="A342" s="72"/>
      <c r="B342" s="91" t="s">
        <v>7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49">
        <v>603</v>
      </c>
      <c r="P342" s="87">
        <v>702</v>
      </c>
      <c r="Q342" s="88" t="s">
        <v>351</v>
      </c>
      <c r="R342" s="49" t="s">
        <v>6</v>
      </c>
      <c r="S342" s="73"/>
      <c r="T342" s="74">
        <f t="shared" si="6"/>
        <v>826.4</v>
      </c>
      <c r="U342" s="48">
        <v>826400</v>
      </c>
      <c r="V342" s="47">
        <v>826400</v>
      </c>
      <c r="W342" s="46">
        <v>0</v>
      </c>
      <c r="X342" s="46"/>
      <c r="Y342">
        <v>0</v>
      </c>
      <c r="Z342" s="45"/>
      <c r="AA342" s="44"/>
      <c r="AB342" s="10">
        <v>1000000</v>
      </c>
      <c r="AC342" s="9">
        <v>1000000</v>
      </c>
      <c r="AD342" s="8">
        <v>146</v>
      </c>
      <c r="AE342" s="6" t="s">
        <v>0</v>
      </c>
    </row>
    <row r="343" spans="1:31" ht="19.8" customHeight="1" x14ac:dyDescent="0.25">
      <c r="A343" s="72"/>
      <c r="B343" s="91" t="s">
        <v>5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1"/>
      <c r="O343" s="49">
        <v>603</v>
      </c>
      <c r="P343" s="87">
        <v>702</v>
      </c>
      <c r="Q343" s="88" t="s">
        <v>351</v>
      </c>
      <c r="R343" s="49" t="s">
        <v>4</v>
      </c>
      <c r="S343" s="73"/>
      <c r="T343" s="74">
        <f t="shared" si="6"/>
        <v>826.4</v>
      </c>
      <c r="U343" s="48">
        <v>826400</v>
      </c>
      <c r="V343" s="47">
        <v>826400</v>
      </c>
      <c r="W343" s="46">
        <v>0</v>
      </c>
      <c r="X343" s="46"/>
      <c r="Y343">
        <v>0</v>
      </c>
      <c r="Z343" s="45"/>
      <c r="AA343" s="44"/>
      <c r="AB343" s="10">
        <v>1000000</v>
      </c>
      <c r="AC343" s="9">
        <v>1000000</v>
      </c>
      <c r="AD343" s="8">
        <v>146</v>
      </c>
      <c r="AE343" s="6" t="s">
        <v>0</v>
      </c>
    </row>
    <row r="344" spans="1:31" ht="19.8" customHeight="1" x14ac:dyDescent="0.25">
      <c r="A344" s="72"/>
      <c r="B344" s="91" t="s">
        <v>350</v>
      </c>
      <c r="C344" s="91"/>
      <c r="D344" s="91"/>
      <c r="E344" s="91"/>
      <c r="F344" s="91"/>
      <c r="G344" s="91"/>
      <c r="H344" s="91"/>
      <c r="I344" s="91"/>
      <c r="J344" s="91"/>
      <c r="K344" s="91"/>
      <c r="L344" s="91"/>
      <c r="M344" s="91"/>
      <c r="N344" s="91"/>
      <c r="O344" s="49">
        <v>603</v>
      </c>
      <c r="P344" s="87">
        <v>702</v>
      </c>
      <c r="Q344" s="88" t="s">
        <v>349</v>
      </c>
      <c r="R344" s="49" t="s">
        <v>1</v>
      </c>
      <c r="S344" s="73"/>
      <c r="T344" s="74">
        <f t="shared" si="6"/>
        <v>6640</v>
      </c>
      <c r="U344" s="48">
        <v>6640000</v>
      </c>
      <c r="V344" s="47">
        <v>6640000</v>
      </c>
      <c r="W344" s="46">
        <v>0</v>
      </c>
      <c r="X344" s="46"/>
      <c r="Y344">
        <v>0</v>
      </c>
      <c r="Z344" s="45"/>
      <c r="AA344" s="44"/>
      <c r="AB344" s="10">
        <v>6150000</v>
      </c>
      <c r="AC344" s="9">
        <v>6000000</v>
      </c>
      <c r="AD344" s="8">
        <v>146</v>
      </c>
      <c r="AE344" s="6" t="s">
        <v>0</v>
      </c>
    </row>
    <row r="345" spans="1:31" ht="19.8" customHeight="1" x14ac:dyDescent="0.25">
      <c r="A345" s="72"/>
      <c r="B345" s="91" t="s">
        <v>7</v>
      </c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1"/>
      <c r="N345" s="91"/>
      <c r="O345" s="49">
        <v>603</v>
      </c>
      <c r="P345" s="87">
        <v>702</v>
      </c>
      <c r="Q345" s="88" t="s">
        <v>349</v>
      </c>
      <c r="R345" s="49" t="s">
        <v>6</v>
      </c>
      <c r="S345" s="73"/>
      <c r="T345" s="74">
        <f t="shared" si="6"/>
        <v>6640</v>
      </c>
      <c r="U345" s="48">
        <v>6640000</v>
      </c>
      <c r="V345" s="47">
        <v>6640000</v>
      </c>
      <c r="W345" s="46">
        <v>0</v>
      </c>
      <c r="X345" s="46"/>
      <c r="Y345">
        <v>0</v>
      </c>
      <c r="Z345" s="45"/>
      <c r="AA345" s="44"/>
      <c r="AB345" s="10">
        <v>6150000</v>
      </c>
      <c r="AC345" s="9">
        <v>6000000</v>
      </c>
      <c r="AD345" s="8">
        <v>146</v>
      </c>
      <c r="AE345" s="6" t="s">
        <v>0</v>
      </c>
    </row>
    <row r="346" spans="1:31" ht="19.8" customHeight="1" x14ac:dyDescent="0.25">
      <c r="A346" s="72"/>
      <c r="B346" s="91" t="s">
        <v>5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49">
        <v>603</v>
      </c>
      <c r="P346" s="87">
        <v>702</v>
      </c>
      <c r="Q346" s="88" t="s">
        <v>349</v>
      </c>
      <c r="R346" s="49" t="s">
        <v>4</v>
      </c>
      <c r="S346" s="73"/>
      <c r="T346" s="74">
        <f t="shared" si="6"/>
        <v>6640</v>
      </c>
      <c r="U346" s="48">
        <v>6640000</v>
      </c>
      <c r="V346" s="47">
        <v>6640000</v>
      </c>
      <c r="W346" s="46">
        <v>0</v>
      </c>
      <c r="X346" s="46"/>
      <c r="Y346">
        <v>0</v>
      </c>
      <c r="Z346" s="45"/>
      <c r="AA346" s="44"/>
      <c r="AB346" s="10">
        <v>6150000</v>
      </c>
      <c r="AC346" s="9">
        <v>6000000</v>
      </c>
      <c r="AD346" s="8">
        <v>146</v>
      </c>
      <c r="AE346" s="6" t="s">
        <v>0</v>
      </c>
    </row>
    <row r="347" spans="1:31" ht="19.8" customHeight="1" x14ac:dyDescent="0.25">
      <c r="A347" s="72"/>
      <c r="B347" s="91" t="s">
        <v>348</v>
      </c>
      <c r="C347" s="91"/>
      <c r="D347" s="91"/>
      <c r="E347" s="91"/>
      <c r="F347" s="91"/>
      <c r="G347" s="91"/>
      <c r="H347" s="91"/>
      <c r="I347" s="91"/>
      <c r="J347" s="91"/>
      <c r="K347" s="91"/>
      <c r="L347" s="91"/>
      <c r="M347" s="91"/>
      <c r="N347" s="91"/>
      <c r="O347" s="49">
        <v>603</v>
      </c>
      <c r="P347" s="87">
        <v>702</v>
      </c>
      <c r="Q347" s="88" t="s">
        <v>347</v>
      </c>
      <c r="R347" s="49" t="s">
        <v>1</v>
      </c>
      <c r="S347" s="73"/>
      <c r="T347" s="74">
        <f t="shared" si="6"/>
        <v>683.5</v>
      </c>
      <c r="U347" s="48">
        <v>683500</v>
      </c>
      <c r="V347" s="47">
        <v>683500</v>
      </c>
      <c r="W347" s="46">
        <v>0</v>
      </c>
      <c r="X347" s="46"/>
      <c r="Y347">
        <v>0</v>
      </c>
      <c r="Z347" s="45"/>
      <c r="AA347" s="44"/>
      <c r="AB347" s="10">
        <v>475000</v>
      </c>
      <c r="AC347" s="9">
        <v>457000</v>
      </c>
      <c r="AD347" s="8">
        <v>146</v>
      </c>
      <c r="AE347" s="6" t="s">
        <v>0</v>
      </c>
    </row>
    <row r="348" spans="1:31" ht="19.8" customHeight="1" x14ac:dyDescent="0.25">
      <c r="A348" s="72"/>
      <c r="B348" s="91" t="s">
        <v>7</v>
      </c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1"/>
      <c r="N348" s="91"/>
      <c r="O348" s="49">
        <v>603</v>
      </c>
      <c r="P348" s="87">
        <v>702</v>
      </c>
      <c r="Q348" s="88" t="s">
        <v>347</v>
      </c>
      <c r="R348" s="49" t="s">
        <v>6</v>
      </c>
      <c r="S348" s="73"/>
      <c r="T348" s="74">
        <f t="shared" si="6"/>
        <v>683.5</v>
      </c>
      <c r="U348" s="48">
        <v>683500</v>
      </c>
      <c r="V348" s="47">
        <v>683500</v>
      </c>
      <c r="W348" s="46">
        <v>0</v>
      </c>
      <c r="X348" s="46"/>
      <c r="Y348">
        <v>0</v>
      </c>
      <c r="Z348" s="45"/>
      <c r="AA348" s="44"/>
      <c r="AB348" s="10">
        <v>475000</v>
      </c>
      <c r="AC348" s="9">
        <v>457000</v>
      </c>
      <c r="AD348" s="8">
        <v>146</v>
      </c>
      <c r="AE348" s="6" t="s">
        <v>0</v>
      </c>
    </row>
    <row r="349" spans="1:31" ht="19.8" customHeight="1" x14ac:dyDescent="0.25">
      <c r="A349" s="72"/>
      <c r="B349" s="91" t="s">
        <v>5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49">
        <v>603</v>
      </c>
      <c r="P349" s="87">
        <v>702</v>
      </c>
      <c r="Q349" s="88" t="s">
        <v>347</v>
      </c>
      <c r="R349" s="49" t="s">
        <v>4</v>
      </c>
      <c r="S349" s="73"/>
      <c r="T349" s="74">
        <f t="shared" si="6"/>
        <v>683.5</v>
      </c>
      <c r="U349" s="48">
        <v>683500</v>
      </c>
      <c r="V349" s="47">
        <v>683500</v>
      </c>
      <c r="W349" s="46">
        <v>0</v>
      </c>
      <c r="X349" s="46"/>
      <c r="Y349">
        <v>0</v>
      </c>
      <c r="Z349" s="45"/>
      <c r="AA349" s="44"/>
      <c r="AB349" s="10">
        <v>475000</v>
      </c>
      <c r="AC349" s="9">
        <v>457000</v>
      </c>
      <c r="AD349" s="8">
        <v>146</v>
      </c>
      <c r="AE349" s="6" t="s">
        <v>0</v>
      </c>
    </row>
    <row r="350" spans="1:31" ht="58.2" customHeight="1" x14ac:dyDescent="0.25">
      <c r="A350" s="72"/>
      <c r="B350" s="91" t="s">
        <v>346</v>
      </c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91"/>
      <c r="N350" s="91"/>
      <c r="O350" s="49">
        <v>603</v>
      </c>
      <c r="P350" s="87">
        <v>702</v>
      </c>
      <c r="Q350" s="88" t="s">
        <v>345</v>
      </c>
      <c r="R350" s="49" t="s">
        <v>1</v>
      </c>
      <c r="S350" s="73"/>
      <c r="T350" s="74">
        <f t="shared" si="6"/>
        <v>60</v>
      </c>
      <c r="U350" s="48">
        <v>60000</v>
      </c>
      <c r="V350" s="47">
        <v>60000</v>
      </c>
      <c r="W350" s="46">
        <v>0</v>
      </c>
      <c r="X350" s="46"/>
      <c r="Y350">
        <v>0</v>
      </c>
      <c r="Z350" s="45"/>
      <c r="AA350" s="44"/>
      <c r="AB350" s="10">
        <v>0</v>
      </c>
      <c r="AC350" s="9">
        <v>0</v>
      </c>
      <c r="AD350" s="8">
        <v>146</v>
      </c>
      <c r="AE350" s="6" t="s">
        <v>0</v>
      </c>
    </row>
    <row r="351" spans="1:31" ht="19.8" customHeight="1" x14ac:dyDescent="0.25">
      <c r="A351" s="72"/>
      <c r="B351" s="91" t="s">
        <v>7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49">
        <v>603</v>
      </c>
      <c r="P351" s="87">
        <v>702</v>
      </c>
      <c r="Q351" s="88" t="s">
        <v>345</v>
      </c>
      <c r="R351" s="49" t="s">
        <v>6</v>
      </c>
      <c r="S351" s="73"/>
      <c r="T351" s="74">
        <f t="shared" si="6"/>
        <v>60</v>
      </c>
      <c r="U351" s="48">
        <v>60000</v>
      </c>
      <c r="V351" s="47">
        <v>60000</v>
      </c>
      <c r="W351" s="46">
        <v>0</v>
      </c>
      <c r="X351" s="46"/>
      <c r="Y351">
        <v>0</v>
      </c>
      <c r="Z351" s="45"/>
      <c r="AA351" s="44"/>
      <c r="AB351" s="10">
        <v>0</v>
      </c>
      <c r="AC351" s="9">
        <v>0</v>
      </c>
      <c r="AD351" s="8">
        <v>146</v>
      </c>
      <c r="AE351" s="6" t="s">
        <v>0</v>
      </c>
    </row>
    <row r="352" spans="1:31" ht="19.8" customHeight="1" x14ac:dyDescent="0.25">
      <c r="A352" s="72"/>
      <c r="B352" s="91" t="s">
        <v>5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49">
        <v>603</v>
      </c>
      <c r="P352" s="87">
        <v>702</v>
      </c>
      <c r="Q352" s="88" t="s">
        <v>345</v>
      </c>
      <c r="R352" s="49" t="s">
        <v>4</v>
      </c>
      <c r="S352" s="73"/>
      <c r="T352" s="74">
        <f t="shared" si="6"/>
        <v>60</v>
      </c>
      <c r="U352" s="48">
        <v>60000</v>
      </c>
      <c r="V352" s="47">
        <v>60000</v>
      </c>
      <c r="W352" s="46">
        <v>0</v>
      </c>
      <c r="X352" s="46"/>
      <c r="Y352">
        <v>0</v>
      </c>
      <c r="Z352" s="45"/>
      <c r="AA352" s="44"/>
      <c r="AB352" s="10">
        <v>0</v>
      </c>
      <c r="AC352" s="9">
        <v>0</v>
      </c>
      <c r="AD352" s="8">
        <v>146</v>
      </c>
      <c r="AE352" s="6" t="s">
        <v>0</v>
      </c>
    </row>
    <row r="353" spans="1:31" ht="29.4" customHeight="1" x14ac:dyDescent="0.25">
      <c r="A353" s="72"/>
      <c r="B353" s="91" t="s">
        <v>342</v>
      </c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91"/>
      <c r="N353" s="91"/>
      <c r="O353" s="49">
        <v>603</v>
      </c>
      <c r="P353" s="87">
        <v>702</v>
      </c>
      <c r="Q353" s="88" t="s">
        <v>341</v>
      </c>
      <c r="R353" s="49" t="s">
        <v>1</v>
      </c>
      <c r="S353" s="73"/>
      <c r="T353" s="74">
        <f t="shared" si="6"/>
        <v>288</v>
      </c>
      <c r="U353" s="48">
        <v>288000</v>
      </c>
      <c r="V353" s="47">
        <v>288000</v>
      </c>
      <c r="W353" s="46">
        <v>0</v>
      </c>
      <c r="X353" s="46"/>
      <c r="Y353">
        <v>0</v>
      </c>
      <c r="Z353" s="45"/>
      <c r="AA353" s="44"/>
      <c r="AB353" s="10">
        <v>200000</v>
      </c>
      <c r="AC353" s="9">
        <v>200000</v>
      </c>
      <c r="AD353" s="8">
        <v>146</v>
      </c>
      <c r="AE353" s="6" t="s">
        <v>0</v>
      </c>
    </row>
    <row r="354" spans="1:31" ht="19.8" customHeight="1" x14ac:dyDescent="0.25">
      <c r="A354" s="72"/>
      <c r="B354" s="91" t="s">
        <v>7</v>
      </c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1"/>
      <c r="O354" s="49">
        <v>603</v>
      </c>
      <c r="P354" s="87">
        <v>702</v>
      </c>
      <c r="Q354" s="88" t="s">
        <v>341</v>
      </c>
      <c r="R354" s="49" t="s">
        <v>6</v>
      </c>
      <c r="S354" s="73"/>
      <c r="T354" s="74">
        <f t="shared" si="6"/>
        <v>288</v>
      </c>
      <c r="U354" s="48">
        <v>288000</v>
      </c>
      <c r="V354" s="47">
        <v>288000</v>
      </c>
      <c r="W354" s="46">
        <v>0</v>
      </c>
      <c r="X354" s="46"/>
      <c r="Y354">
        <v>0</v>
      </c>
      <c r="Z354" s="45"/>
      <c r="AA354" s="44"/>
      <c r="AB354" s="10">
        <v>200000</v>
      </c>
      <c r="AC354" s="9">
        <v>200000</v>
      </c>
      <c r="AD354" s="8">
        <v>146</v>
      </c>
      <c r="AE354" s="6" t="s">
        <v>0</v>
      </c>
    </row>
    <row r="355" spans="1:31" ht="19.8" customHeight="1" x14ac:dyDescent="0.25">
      <c r="A355" s="72"/>
      <c r="B355" s="91" t="s">
        <v>5</v>
      </c>
      <c r="C355" s="91"/>
      <c r="D355" s="91"/>
      <c r="E355" s="91"/>
      <c r="F355" s="91"/>
      <c r="G355" s="91"/>
      <c r="H355" s="91"/>
      <c r="I355" s="91"/>
      <c r="J355" s="91"/>
      <c r="K355" s="91"/>
      <c r="L355" s="91"/>
      <c r="M355" s="91"/>
      <c r="N355" s="91"/>
      <c r="O355" s="49">
        <v>603</v>
      </c>
      <c r="P355" s="87">
        <v>702</v>
      </c>
      <c r="Q355" s="88" t="s">
        <v>341</v>
      </c>
      <c r="R355" s="49" t="s">
        <v>4</v>
      </c>
      <c r="S355" s="73"/>
      <c r="T355" s="74">
        <f t="shared" si="6"/>
        <v>288</v>
      </c>
      <c r="U355" s="48">
        <v>288000</v>
      </c>
      <c r="V355" s="47">
        <v>288000</v>
      </c>
      <c r="W355" s="46">
        <v>0</v>
      </c>
      <c r="X355" s="46"/>
      <c r="Y355">
        <v>0</v>
      </c>
      <c r="Z355" s="45"/>
      <c r="AA355" s="44"/>
      <c r="AB355" s="10">
        <v>200000</v>
      </c>
      <c r="AC355" s="9">
        <v>200000</v>
      </c>
      <c r="AD355" s="8">
        <v>146</v>
      </c>
      <c r="AE355" s="6" t="s">
        <v>0</v>
      </c>
    </row>
    <row r="356" spans="1:31" ht="67.8" customHeight="1" x14ac:dyDescent="0.25">
      <c r="A356" s="72"/>
      <c r="B356" s="91" t="s">
        <v>340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49">
        <v>603</v>
      </c>
      <c r="P356" s="87">
        <v>702</v>
      </c>
      <c r="Q356" s="88" t="s">
        <v>339</v>
      </c>
      <c r="R356" s="49" t="s">
        <v>1</v>
      </c>
      <c r="S356" s="73"/>
      <c r="T356" s="74">
        <f t="shared" si="6"/>
        <v>13918.3</v>
      </c>
      <c r="U356" s="48">
        <v>13918300</v>
      </c>
      <c r="V356" s="47">
        <v>13918300</v>
      </c>
      <c r="W356" s="46">
        <v>0</v>
      </c>
      <c r="X356" s="46"/>
      <c r="Y356">
        <v>0</v>
      </c>
      <c r="Z356" s="45"/>
      <c r="AA356" s="44"/>
      <c r="AB356" s="10">
        <v>11844178.34</v>
      </c>
      <c r="AC356" s="9">
        <v>11844178.34</v>
      </c>
      <c r="AD356" s="8">
        <v>146</v>
      </c>
      <c r="AE356" s="6" t="s">
        <v>0</v>
      </c>
    </row>
    <row r="357" spans="1:31" ht="48.6" customHeight="1" x14ac:dyDescent="0.25">
      <c r="A357" s="72"/>
      <c r="B357" s="91" t="s">
        <v>11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49">
        <v>603</v>
      </c>
      <c r="P357" s="87">
        <v>702</v>
      </c>
      <c r="Q357" s="88" t="s">
        <v>339</v>
      </c>
      <c r="R357" s="49" t="s">
        <v>10</v>
      </c>
      <c r="S357" s="73"/>
      <c r="T357" s="74">
        <f t="shared" si="6"/>
        <v>9095.2999999999993</v>
      </c>
      <c r="U357" s="48">
        <v>9095300</v>
      </c>
      <c r="V357" s="47">
        <v>9095300</v>
      </c>
      <c r="W357" s="46">
        <v>0</v>
      </c>
      <c r="X357" s="46"/>
      <c r="Y357">
        <v>0</v>
      </c>
      <c r="Z357" s="45"/>
      <c r="AA357" s="44"/>
      <c r="AB357" s="10">
        <v>8344178.3399999999</v>
      </c>
      <c r="AC357" s="9">
        <v>8344178.3399999999</v>
      </c>
      <c r="AD357" s="8">
        <v>146</v>
      </c>
      <c r="AE357" s="6" t="s">
        <v>0</v>
      </c>
    </row>
    <row r="358" spans="1:31" ht="12.75" customHeight="1" x14ac:dyDescent="0.25">
      <c r="A358" s="72"/>
      <c r="B358" s="91" t="s">
        <v>69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49">
        <v>603</v>
      </c>
      <c r="P358" s="87">
        <v>702</v>
      </c>
      <c r="Q358" s="88" t="s">
        <v>339</v>
      </c>
      <c r="R358" s="49" t="s">
        <v>68</v>
      </c>
      <c r="S358" s="73"/>
      <c r="T358" s="74">
        <f t="shared" si="6"/>
        <v>9095.2999999999993</v>
      </c>
      <c r="U358" s="48">
        <v>9095300</v>
      </c>
      <c r="V358" s="47">
        <v>9095300</v>
      </c>
      <c r="W358" s="46">
        <v>0</v>
      </c>
      <c r="X358" s="46"/>
      <c r="Y358">
        <v>0</v>
      </c>
      <c r="Z358" s="45"/>
      <c r="AA358" s="44"/>
      <c r="AB358" s="10">
        <v>8344178.3399999999</v>
      </c>
      <c r="AC358" s="9">
        <v>8344178.3399999999</v>
      </c>
      <c r="AD358" s="8">
        <v>146</v>
      </c>
      <c r="AE358" s="6" t="s">
        <v>0</v>
      </c>
    </row>
    <row r="359" spans="1:31" ht="19.8" customHeight="1" x14ac:dyDescent="0.25">
      <c r="A359" s="72"/>
      <c r="B359" s="91" t="s">
        <v>314</v>
      </c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1"/>
      <c r="N359" s="91"/>
      <c r="O359" s="49">
        <v>603</v>
      </c>
      <c r="P359" s="87">
        <v>702</v>
      </c>
      <c r="Q359" s="88" t="s">
        <v>339</v>
      </c>
      <c r="R359" s="49" t="s">
        <v>313</v>
      </c>
      <c r="S359" s="73"/>
      <c r="T359" s="74">
        <f t="shared" si="6"/>
        <v>4823</v>
      </c>
      <c r="U359" s="48">
        <v>4823000</v>
      </c>
      <c r="V359" s="47">
        <v>4823000</v>
      </c>
      <c r="W359" s="46">
        <v>0</v>
      </c>
      <c r="X359" s="46"/>
      <c r="Y359">
        <v>0</v>
      </c>
      <c r="Z359" s="45"/>
      <c r="AA359" s="44"/>
      <c r="AB359" s="10">
        <v>3500000</v>
      </c>
      <c r="AC359" s="9">
        <v>3500000</v>
      </c>
      <c r="AD359" s="8">
        <v>146</v>
      </c>
      <c r="AE359" s="6" t="s">
        <v>0</v>
      </c>
    </row>
    <row r="360" spans="1:31" ht="12.75" customHeight="1" x14ac:dyDescent="0.25">
      <c r="A360" s="72"/>
      <c r="B360" s="91" t="s">
        <v>312</v>
      </c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91"/>
      <c r="N360" s="91"/>
      <c r="O360" s="49">
        <v>603</v>
      </c>
      <c r="P360" s="87">
        <v>702</v>
      </c>
      <c r="Q360" s="88" t="s">
        <v>339</v>
      </c>
      <c r="R360" s="49" t="s">
        <v>311</v>
      </c>
      <c r="S360" s="73"/>
      <c r="T360" s="74">
        <f t="shared" si="6"/>
        <v>4823</v>
      </c>
      <c r="U360" s="48">
        <v>4823000</v>
      </c>
      <c r="V360" s="47">
        <v>4823000</v>
      </c>
      <c r="W360" s="46">
        <v>0</v>
      </c>
      <c r="X360" s="46"/>
      <c r="Y360">
        <v>0</v>
      </c>
      <c r="Z360" s="45"/>
      <c r="AA360" s="44"/>
      <c r="AB360" s="10">
        <v>3500000</v>
      </c>
      <c r="AC360" s="9">
        <v>3500000</v>
      </c>
      <c r="AD360" s="8">
        <v>146</v>
      </c>
      <c r="AE360" s="6" t="s">
        <v>0</v>
      </c>
    </row>
    <row r="361" spans="1:31" ht="39" customHeight="1" x14ac:dyDescent="0.25">
      <c r="A361" s="72"/>
      <c r="B361" s="91" t="s">
        <v>338</v>
      </c>
      <c r="C361" s="91"/>
      <c r="D361" s="91"/>
      <c r="E361" s="91"/>
      <c r="F361" s="91"/>
      <c r="G361" s="91"/>
      <c r="H361" s="91"/>
      <c r="I361" s="91"/>
      <c r="J361" s="91"/>
      <c r="K361" s="91"/>
      <c r="L361" s="91"/>
      <c r="M361" s="91"/>
      <c r="N361" s="91"/>
      <c r="O361" s="49">
        <v>603</v>
      </c>
      <c r="P361" s="87">
        <v>702</v>
      </c>
      <c r="Q361" s="88" t="s">
        <v>337</v>
      </c>
      <c r="R361" s="49" t="s">
        <v>1</v>
      </c>
      <c r="S361" s="73"/>
      <c r="T361" s="74">
        <f t="shared" si="6"/>
        <v>12624.2</v>
      </c>
      <c r="U361" s="48">
        <v>12624200</v>
      </c>
      <c r="V361" s="47">
        <v>12624200</v>
      </c>
      <c r="W361" s="46">
        <v>0</v>
      </c>
      <c r="X361" s="46"/>
      <c r="Y361">
        <v>0</v>
      </c>
      <c r="Z361" s="45"/>
      <c r="AA361" s="44"/>
      <c r="AB361" s="10">
        <v>12624200</v>
      </c>
      <c r="AC361" s="9">
        <v>12624200</v>
      </c>
      <c r="AD361" s="8">
        <v>146</v>
      </c>
      <c r="AE361" s="6" t="s">
        <v>0</v>
      </c>
    </row>
    <row r="362" spans="1:31" ht="48.6" customHeight="1" x14ac:dyDescent="0.25">
      <c r="A362" s="72"/>
      <c r="B362" s="91" t="s">
        <v>11</v>
      </c>
      <c r="C362" s="91"/>
      <c r="D362" s="91"/>
      <c r="E362" s="91"/>
      <c r="F362" s="91"/>
      <c r="G362" s="91"/>
      <c r="H362" s="91"/>
      <c r="I362" s="91"/>
      <c r="J362" s="91"/>
      <c r="K362" s="91"/>
      <c r="L362" s="91"/>
      <c r="M362" s="91"/>
      <c r="N362" s="91"/>
      <c r="O362" s="49">
        <v>603</v>
      </c>
      <c r="P362" s="87">
        <v>702</v>
      </c>
      <c r="Q362" s="88" t="s">
        <v>337</v>
      </c>
      <c r="R362" s="49" t="s">
        <v>10</v>
      </c>
      <c r="S362" s="73"/>
      <c r="T362" s="74">
        <f t="shared" si="6"/>
        <v>11024.2</v>
      </c>
      <c r="U362" s="48">
        <v>11024200</v>
      </c>
      <c r="V362" s="47">
        <v>11024200</v>
      </c>
      <c r="W362" s="46">
        <v>0</v>
      </c>
      <c r="X362" s="46"/>
      <c r="Y362">
        <v>0</v>
      </c>
      <c r="Z362" s="45"/>
      <c r="AA362" s="44"/>
      <c r="AB362" s="10">
        <v>11024200</v>
      </c>
      <c r="AC362" s="9">
        <v>11024200</v>
      </c>
      <c r="AD362" s="8">
        <v>146</v>
      </c>
      <c r="AE362" s="6" t="s">
        <v>0</v>
      </c>
    </row>
    <row r="363" spans="1:31" ht="12.75" customHeight="1" x14ac:dyDescent="0.25">
      <c r="A363" s="72"/>
      <c r="B363" s="91" t="s">
        <v>69</v>
      </c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91"/>
      <c r="N363" s="91"/>
      <c r="O363" s="49">
        <v>603</v>
      </c>
      <c r="P363" s="87">
        <v>702</v>
      </c>
      <c r="Q363" s="88" t="s">
        <v>337</v>
      </c>
      <c r="R363" s="49" t="s">
        <v>68</v>
      </c>
      <c r="S363" s="73"/>
      <c r="T363" s="74">
        <f t="shared" si="6"/>
        <v>11024.2</v>
      </c>
      <c r="U363" s="48">
        <v>11024200</v>
      </c>
      <c r="V363" s="47">
        <v>11024200</v>
      </c>
      <c r="W363" s="46">
        <v>0</v>
      </c>
      <c r="X363" s="46"/>
      <c r="Y363">
        <v>0</v>
      </c>
      <c r="Z363" s="45"/>
      <c r="AA363" s="44"/>
      <c r="AB363" s="10">
        <v>11024200</v>
      </c>
      <c r="AC363" s="9">
        <v>11024200</v>
      </c>
      <c r="AD363" s="8">
        <v>146</v>
      </c>
      <c r="AE363" s="6" t="s">
        <v>0</v>
      </c>
    </row>
    <row r="364" spans="1:31" ht="19.8" customHeight="1" x14ac:dyDescent="0.25">
      <c r="A364" s="72"/>
      <c r="B364" s="91" t="s">
        <v>314</v>
      </c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1"/>
      <c r="N364" s="91"/>
      <c r="O364" s="49">
        <v>603</v>
      </c>
      <c r="P364" s="87">
        <v>702</v>
      </c>
      <c r="Q364" s="88" t="s">
        <v>337</v>
      </c>
      <c r="R364" s="49" t="s">
        <v>313</v>
      </c>
      <c r="S364" s="73"/>
      <c r="T364" s="74">
        <f t="shared" si="6"/>
        <v>1600</v>
      </c>
      <c r="U364" s="48">
        <v>1600000</v>
      </c>
      <c r="V364" s="47">
        <v>1600000</v>
      </c>
      <c r="W364" s="46">
        <v>0</v>
      </c>
      <c r="X364" s="46"/>
      <c r="Y364">
        <v>0</v>
      </c>
      <c r="Z364" s="45"/>
      <c r="AA364" s="44"/>
      <c r="AB364" s="10">
        <v>1600000</v>
      </c>
      <c r="AC364" s="9">
        <v>1600000</v>
      </c>
      <c r="AD364" s="8">
        <v>146</v>
      </c>
      <c r="AE364" s="6" t="s">
        <v>0</v>
      </c>
    </row>
    <row r="365" spans="1:31" ht="12.75" customHeight="1" x14ac:dyDescent="0.25">
      <c r="A365" s="72"/>
      <c r="B365" s="91" t="s">
        <v>312</v>
      </c>
      <c r="C365" s="91"/>
      <c r="D365" s="91"/>
      <c r="E365" s="91"/>
      <c r="F365" s="91"/>
      <c r="G365" s="91"/>
      <c r="H365" s="91"/>
      <c r="I365" s="91"/>
      <c r="J365" s="91"/>
      <c r="K365" s="91"/>
      <c r="L365" s="91"/>
      <c r="M365" s="91"/>
      <c r="N365" s="91"/>
      <c r="O365" s="49">
        <v>603</v>
      </c>
      <c r="P365" s="87">
        <v>702</v>
      </c>
      <c r="Q365" s="88" t="s">
        <v>337</v>
      </c>
      <c r="R365" s="49" t="s">
        <v>311</v>
      </c>
      <c r="S365" s="73"/>
      <c r="T365" s="74">
        <f t="shared" si="6"/>
        <v>1600</v>
      </c>
      <c r="U365" s="48">
        <v>1600000</v>
      </c>
      <c r="V365" s="47">
        <v>1600000</v>
      </c>
      <c r="W365" s="46">
        <v>0</v>
      </c>
      <c r="X365" s="46"/>
      <c r="Y365">
        <v>0</v>
      </c>
      <c r="Z365" s="45"/>
      <c r="AA365" s="44"/>
      <c r="AB365" s="10">
        <v>1600000</v>
      </c>
      <c r="AC365" s="9">
        <v>1600000</v>
      </c>
      <c r="AD365" s="8">
        <v>146</v>
      </c>
      <c r="AE365" s="6" t="s">
        <v>0</v>
      </c>
    </row>
    <row r="366" spans="1:31" ht="19.8" customHeight="1" x14ac:dyDescent="0.25">
      <c r="A366" s="72"/>
      <c r="B366" s="91" t="s">
        <v>336</v>
      </c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49">
        <v>603</v>
      </c>
      <c r="P366" s="87">
        <v>702</v>
      </c>
      <c r="Q366" s="88" t="s">
        <v>335</v>
      </c>
      <c r="R366" s="49" t="s">
        <v>1</v>
      </c>
      <c r="S366" s="73"/>
      <c r="T366" s="74">
        <f t="shared" si="6"/>
        <v>334.8</v>
      </c>
      <c r="U366" s="48">
        <v>334800</v>
      </c>
      <c r="V366" s="47">
        <v>334800</v>
      </c>
      <c r="W366" s="46">
        <v>0</v>
      </c>
      <c r="X366" s="46"/>
      <c r="Y366">
        <v>0</v>
      </c>
      <c r="Z366" s="45"/>
      <c r="AA366" s="44"/>
      <c r="AB366" s="10">
        <v>334800</v>
      </c>
      <c r="AC366" s="9">
        <v>334800</v>
      </c>
      <c r="AD366" s="8">
        <v>146</v>
      </c>
      <c r="AE366" s="6" t="s">
        <v>0</v>
      </c>
    </row>
    <row r="367" spans="1:31" ht="19.8" customHeight="1" x14ac:dyDescent="0.25">
      <c r="A367" s="72"/>
      <c r="B367" s="91" t="s">
        <v>7</v>
      </c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91"/>
      <c r="N367" s="91"/>
      <c r="O367" s="49">
        <v>603</v>
      </c>
      <c r="P367" s="87">
        <v>702</v>
      </c>
      <c r="Q367" s="88" t="s">
        <v>335</v>
      </c>
      <c r="R367" s="49" t="s">
        <v>6</v>
      </c>
      <c r="S367" s="73"/>
      <c r="T367" s="74">
        <f t="shared" si="6"/>
        <v>254.8</v>
      </c>
      <c r="U367" s="48">
        <v>254800</v>
      </c>
      <c r="V367" s="47">
        <v>254800</v>
      </c>
      <c r="W367" s="46">
        <v>0</v>
      </c>
      <c r="X367" s="46"/>
      <c r="Y367">
        <v>0</v>
      </c>
      <c r="Z367" s="45"/>
      <c r="AA367" s="44"/>
      <c r="AB367" s="10">
        <v>254800</v>
      </c>
      <c r="AC367" s="9">
        <v>254800</v>
      </c>
      <c r="AD367" s="8">
        <v>146</v>
      </c>
      <c r="AE367" s="6" t="s">
        <v>0</v>
      </c>
    </row>
    <row r="368" spans="1:31" ht="19.8" customHeight="1" x14ac:dyDescent="0.25">
      <c r="A368" s="72"/>
      <c r="B368" s="91" t="s">
        <v>5</v>
      </c>
      <c r="C368" s="91"/>
      <c r="D368" s="91"/>
      <c r="E368" s="91"/>
      <c r="F368" s="91"/>
      <c r="G368" s="91"/>
      <c r="H368" s="91"/>
      <c r="I368" s="91"/>
      <c r="J368" s="91"/>
      <c r="K368" s="91"/>
      <c r="L368" s="91"/>
      <c r="M368" s="91"/>
      <c r="N368" s="91"/>
      <c r="O368" s="49">
        <v>603</v>
      </c>
      <c r="P368" s="87">
        <v>702</v>
      </c>
      <c r="Q368" s="88" t="s">
        <v>335</v>
      </c>
      <c r="R368" s="49" t="s">
        <v>4</v>
      </c>
      <c r="S368" s="73"/>
      <c r="T368" s="74">
        <f t="shared" si="6"/>
        <v>254.8</v>
      </c>
      <c r="U368" s="48">
        <v>254800</v>
      </c>
      <c r="V368" s="47">
        <v>254800</v>
      </c>
      <c r="W368" s="46">
        <v>0</v>
      </c>
      <c r="X368" s="46"/>
      <c r="Y368">
        <v>0</v>
      </c>
      <c r="Z368" s="45"/>
      <c r="AA368" s="44"/>
      <c r="AB368" s="10">
        <v>254800</v>
      </c>
      <c r="AC368" s="9">
        <v>254800</v>
      </c>
      <c r="AD368" s="8">
        <v>146</v>
      </c>
      <c r="AE368" s="6" t="s">
        <v>0</v>
      </c>
    </row>
    <row r="369" spans="1:31" ht="19.8" customHeight="1" x14ac:dyDescent="0.25">
      <c r="A369" s="72"/>
      <c r="B369" s="91" t="s">
        <v>314</v>
      </c>
      <c r="C369" s="91"/>
      <c r="D369" s="91"/>
      <c r="E369" s="91"/>
      <c r="F369" s="91"/>
      <c r="G369" s="91"/>
      <c r="H369" s="91"/>
      <c r="I369" s="91"/>
      <c r="J369" s="91"/>
      <c r="K369" s="91"/>
      <c r="L369" s="91"/>
      <c r="M369" s="91"/>
      <c r="N369" s="91"/>
      <c r="O369" s="49">
        <v>603</v>
      </c>
      <c r="P369" s="87">
        <v>702</v>
      </c>
      <c r="Q369" s="88" t="s">
        <v>335</v>
      </c>
      <c r="R369" s="49" t="s">
        <v>313</v>
      </c>
      <c r="S369" s="73"/>
      <c r="T369" s="74">
        <f t="shared" si="6"/>
        <v>80</v>
      </c>
      <c r="U369" s="48">
        <v>80000</v>
      </c>
      <c r="V369" s="47">
        <v>80000</v>
      </c>
      <c r="W369" s="46">
        <v>0</v>
      </c>
      <c r="X369" s="46"/>
      <c r="Y369">
        <v>0</v>
      </c>
      <c r="Z369" s="45"/>
      <c r="AA369" s="44"/>
      <c r="AB369" s="10">
        <v>80000</v>
      </c>
      <c r="AC369" s="9">
        <v>80000</v>
      </c>
      <c r="AD369" s="8">
        <v>146</v>
      </c>
      <c r="AE369" s="6" t="s">
        <v>0</v>
      </c>
    </row>
    <row r="370" spans="1:31" ht="12.75" customHeight="1" x14ac:dyDescent="0.25">
      <c r="A370" s="72"/>
      <c r="B370" s="91" t="s">
        <v>312</v>
      </c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1"/>
      <c r="N370" s="91"/>
      <c r="O370" s="49">
        <v>603</v>
      </c>
      <c r="P370" s="87">
        <v>702</v>
      </c>
      <c r="Q370" s="88" t="s">
        <v>335</v>
      </c>
      <c r="R370" s="49" t="s">
        <v>311</v>
      </c>
      <c r="S370" s="73"/>
      <c r="T370" s="74">
        <f t="shared" si="6"/>
        <v>80</v>
      </c>
      <c r="U370" s="48">
        <v>80000</v>
      </c>
      <c r="V370" s="47">
        <v>80000</v>
      </c>
      <c r="W370" s="46">
        <v>0</v>
      </c>
      <c r="X370" s="46"/>
      <c r="Y370">
        <v>0</v>
      </c>
      <c r="Z370" s="45"/>
      <c r="AA370" s="44"/>
      <c r="AB370" s="10">
        <v>80000</v>
      </c>
      <c r="AC370" s="9">
        <v>80000</v>
      </c>
      <c r="AD370" s="8">
        <v>146</v>
      </c>
      <c r="AE370" s="6" t="s">
        <v>0</v>
      </c>
    </row>
    <row r="371" spans="1:31" ht="39" customHeight="1" x14ac:dyDescent="0.25">
      <c r="A371" s="72"/>
      <c r="B371" s="91" t="s">
        <v>334</v>
      </c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1"/>
      <c r="N371" s="91"/>
      <c r="O371" s="49">
        <v>603</v>
      </c>
      <c r="P371" s="87">
        <v>702</v>
      </c>
      <c r="Q371" s="88" t="s">
        <v>333</v>
      </c>
      <c r="R371" s="49" t="s">
        <v>1</v>
      </c>
      <c r="S371" s="73"/>
      <c r="T371" s="74">
        <f t="shared" si="6"/>
        <v>10220</v>
      </c>
      <c r="U371" s="48">
        <v>10220000</v>
      </c>
      <c r="V371" s="47">
        <v>10220000</v>
      </c>
      <c r="W371" s="46">
        <v>0</v>
      </c>
      <c r="X371" s="46"/>
      <c r="Y371">
        <v>0</v>
      </c>
      <c r="Z371" s="45"/>
      <c r="AA371" s="44"/>
      <c r="AB371" s="10">
        <v>10220000</v>
      </c>
      <c r="AC371" s="9">
        <v>9490000</v>
      </c>
      <c r="AD371" s="8">
        <v>146</v>
      </c>
      <c r="AE371" s="6" t="s">
        <v>0</v>
      </c>
    </row>
    <row r="372" spans="1:31" ht="19.8" customHeight="1" x14ac:dyDescent="0.25">
      <c r="A372" s="72"/>
      <c r="B372" s="91" t="s">
        <v>7</v>
      </c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1"/>
      <c r="N372" s="91"/>
      <c r="O372" s="49">
        <v>603</v>
      </c>
      <c r="P372" s="87">
        <v>702</v>
      </c>
      <c r="Q372" s="88" t="s">
        <v>333</v>
      </c>
      <c r="R372" s="49" t="s">
        <v>6</v>
      </c>
      <c r="S372" s="73"/>
      <c r="T372" s="74">
        <f t="shared" si="6"/>
        <v>9220</v>
      </c>
      <c r="U372" s="48">
        <v>9220000</v>
      </c>
      <c r="V372" s="47">
        <v>9220000</v>
      </c>
      <c r="W372" s="46">
        <v>0</v>
      </c>
      <c r="X372" s="46"/>
      <c r="Y372">
        <v>0</v>
      </c>
      <c r="Z372" s="45"/>
      <c r="AA372" s="44"/>
      <c r="AB372" s="10">
        <v>9220000</v>
      </c>
      <c r="AC372" s="9">
        <v>8490000</v>
      </c>
      <c r="AD372" s="8">
        <v>146</v>
      </c>
      <c r="AE372" s="6" t="s">
        <v>0</v>
      </c>
    </row>
    <row r="373" spans="1:31" ht="19.8" customHeight="1" x14ac:dyDescent="0.25">
      <c r="A373" s="72"/>
      <c r="B373" s="91" t="s">
        <v>5</v>
      </c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91"/>
      <c r="O373" s="49">
        <v>603</v>
      </c>
      <c r="P373" s="87">
        <v>702</v>
      </c>
      <c r="Q373" s="88" t="s">
        <v>333</v>
      </c>
      <c r="R373" s="49" t="s">
        <v>4</v>
      </c>
      <c r="S373" s="73"/>
      <c r="T373" s="74">
        <f t="shared" si="6"/>
        <v>9220</v>
      </c>
      <c r="U373" s="48">
        <v>9220000</v>
      </c>
      <c r="V373" s="47">
        <v>9220000</v>
      </c>
      <c r="W373" s="46">
        <v>0</v>
      </c>
      <c r="X373" s="46"/>
      <c r="Y373">
        <v>0</v>
      </c>
      <c r="Z373" s="45"/>
      <c r="AA373" s="44"/>
      <c r="AB373" s="10">
        <v>9220000</v>
      </c>
      <c r="AC373" s="9">
        <v>8490000</v>
      </c>
      <c r="AD373" s="8">
        <v>146</v>
      </c>
      <c r="AE373" s="6" t="s">
        <v>0</v>
      </c>
    </row>
    <row r="374" spans="1:31" ht="19.8" customHeight="1" x14ac:dyDescent="0.25">
      <c r="A374" s="72"/>
      <c r="B374" s="91" t="s">
        <v>314</v>
      </c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1"/>
      <c r="N374" s="91"/>
      <c r="O374" s="49">
        <v>603</v>
      </c>
      <c r="P374" s="87">
        <v>702</v>
      </c>
      <c r="Q374" s="88" t="s">
        <v>333</v>
      </c>
      <c r="R374" s="49" t="s">
        <v>313</v>
      </c>
      <c r="S374" s="73"/>
      <c r="T374" s="74">
        <f t="shared" si="6"/>
        <v>1000</v>
      </c>
      <c r="U374" s="48">
        <v>1000000</v>
      </c>
      <c r="V374" s="47">
        <v>1000000</v>
      </c>
      <c r="W374" s="46">
        <v>0</v>
      </c>
      <c r="X374" s="46"/>
      <c r="Y374">
        <v>0</v>
      </c>
      <c r="Z374" s="45"/>
      <c r="AA374" s="44"/>
      <c r="AB374" s="10">
        <v>1000000</v>
      </c>
      <c r="AC374" s="9">
        <v>1000000</v>
      </c>
      <c r="AD374" s="8">
        <v>146</v>
      </c>
      <c r="AE374" s="6" t="s">
        <v>0</v>
      </c>
    </row>
    <row r="375" spans="1:31" ht="12.75" customHeight="1" x14ac:dyDescent="0.25">
      <c r="A375" s="72"/>
      <c r="B375" s="91" t="s">
        <v>312</v>
      </c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1"/>
      <c r="N375" s="91"/>
      <c r="O375" s="49">
        <v>603</v>
      </c>
      <c r="P375" s="87">
        <v>702</v>
      </c>
      <c r="Q375" s="88" t="s">
        <v>333</v>
      </c>
      <c r="R375" s="49" t="s">
        <v>311</v>
      </c>
      <c r="S375" s="73"/>
      <c r="T375" s="74">
        <f t="shared" si="6"/>
        <v>1000</v>
      </c>
      <c r="U375" s="48">
        <v>1000000</v>
      </c>
      <c r="V375" s="47">
        <v>1000000</v>
      </c>
      <c r="W375" s="46">
        <v>0</v>
      </c>
      <c r="X375" s="46"/>
      <c r="Y375">
        <v>0</v>
      </c>
      <c r="Z375" s="45"/>
      <c r="AA375" s="44"/>
      <c r="AB375" s="10">
        <v>1000000</v>
      </c>
      <c r="AC375" s="9">
        <v>1000000</v>
      </c>
      <c r="AD375" s="8">
        <v>146</v>
      </c>
      <c r="AE375" s="6" t="s">
        <v>0</v>
      </c>
    </row>
    <row r="376" spans="1:31" ht="48.6" customHeight="1" x14ac:dyDescent="0.25">
      <c r="A376" s="72"/>
      <c r="B376" s="91" t="s">
        <v>332</v>
      </c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49">
        <v>603</v>
      </c>
      <c r="P376" s="87">
        <v>702</v>
      </c>
      <c r="Q376" s="88" t="s">
        <v>331</v>
      </c>
      <c r="R376" s="49" t="s">
        <v>1</v>
      </c>
      <c r="S376" s="73"/>
      <c r="T376" s="74">
        <f t="shared" si="6"/>
        <v>346.6</v>
      </c>
      <c r="U376" s="48">
        <v>346600</v>
      </c>
      <c r="V376" s="47">
        <v>346600</v>
      </c>
      <c r="W376" s="46">
        <v>0</v>
      </c>
      <c r="X376" s="46"/>
      <c r="Y376">
        <v>0</v>
      </c>
      <c r="Z376" s="45"/>
      <c r="AA376" s="44"/>
      <c r="AB376" s="10">
        <v>1342000</v>
      </c>
      <c r="AC376" s="9">
        <v>1342000</v>
      </c>
      <c r="AD376" s="8">
        <v>146</v>
      </c>
      <c r="AE376" s="6" t="s">
        <v>0</v>
      </c>
    </row>
    <row r="377" spans="1:31" ht="48.6" customHeight="1" x14ac:dyDescent="0.25">
      <c r="A377" s="72"/>
      <c r="B377" s="91" t="s">
        <v>330</v>
      </c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49">
        <v>603</v>
      </c>
      <c r="P377" s="87">
        <v>702</v>
      </c>
      <c r="Q377" s="88" t="s">
        <v>329</v>
      </c>
      <c r="R377" s="49" t="s">
        <v>1</v>
      </c>
      <c r="S377" s="73"/>
      <c r="T377" s="74">
        <f t="shared" si="6"/>
        <v>346.6</v>
      </c>
      <c r="U377" s="48">
        <v>346600</v>
      </c>
      <c r="V377" s="47">
        <v>346600</v>
      </c>
      <c r="W377" s="46">
        <v>0</v>
      </c>
      <c r="X377" s="46"/>
      <c r="Y377">
        <v>0</v>
      </c>
      <c r="Z377" s="45"/>
      <c r="AA377" s="44"/>
      <c r="AB377" s="10">
        <v>1342000</v>
      </c>
      <c r="AC377" s="9">
        <v>1342000</v>
      </c>
      <c r="AD377" s="8">
        <v>146</v>
      </c>
      <c r="AE377" s="6" t="s">
        <v>0</v>
      </c>
    </row>
    <row r="378" spans="1:31" ht="48.6" customHeight="1" x14ac:dyDescent="0.25">
      <c r="A378" s="72"/>
      <c r="B378" s="91" t="s">
        <v>11</v>
      </c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1"/>
      <c r="N378" s="91"/>
      <c r="O378" s="49">
        <v>603</v>
      </c>
      <c r="P378" s="87">
        <v>702</v>
      </c>
      <c r="Q378" s="88" t="s">
        <v>329</v>
      </c>
      <c r="R378" s="49" t="s">
        <v>10</v>
      </c>
      <c r="S378" s="73"/>
      <c r="T378" s="74">
        <f t="shared" si="6"/>
        <v>231.06659999999999</v>
      </c>
      <c r="U378" s="48">
        <v>231066.6</v>
      </c>
      <c r="V378" s="47">
        <v>346600</v>
      </c>
      <c r="W378" s="46">
        <v>-115533.4</v>
      </c>
      <c r="X378" s="46"/>
      <c r="Y378">
        <v>0</v>
      </c>
      <c r="Z378" s="45"/>
      <c r="AA378" s="44"/>
      <c r="AB378" s="10">
        <v>1342000</v>
      </c>
      <c r="AC378" s="9">
        <v>1342000</v>
      </c>
      <c r="AD378" s="8">
        <v>146</v>
      </c>
      <c r="AE378" s="6" t="s">
        <v>0</v>
      </c>
    </row>
    <row r="379" spans="1:31" ht="12.75" customHeight="1" x14ac:dyDescent="0.25">
      <c r="A379" s="72"/>
      <c r="B379" s="91" t="s">
        <v>69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49">
        <v>603</v>
      </c>
      <c r="P379" s="87">
        <v>702</v>
      </c>
      <c r="Q379" s="88" t="s">
        <v>329</v>
      </c>
      <c r="R379" s="49" t="s">
        <v>68</v>
      </c>
      <c r="S379" s="73"/>
      <c r="T379" s="74">
        <f t="shared" si="6"/>
        <v>231.06659999999999</v>
      </c>
      <c r="U379" s="48">
        <v>231066.6</v>
      </c>
      <c r="V379" s="47">
        <v>346600</v>
      </c>
      <c r="W379" s="46">
        <v>-115533.4</v>
      </c>
      <c r="X379" s="46"/>
      <c r="Y379">
        <v>0</v>
      </c>
      <c r="Z379" s="45"/>
      <c r="AA379" s="44"/>
      <c r="AB379" s="10">
        <v>1342000</v>
      </c>
      <c r="AC379" s="9">
        <v>1342000</v>
      </c>
      <c r="AD379" s="8">
        <v>146</v>
      </c>
      <c r="AE379" s="6" t="s">
        <v>0</v>
      </c>
    </row>
    <row r="380" spans="1:31" ht="19.8" customHeight="1" x14ac:dyDescent="0.25">
      <c r="A380" s="72"/>
      <c r="B380" s="91" t="s">
        <v>314</v>
      </c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1"/>
      <c r="N380" s="91"/>
      <c r="O380" s="49">
        <v>603</v>
      </c>
      <c r="P380" s="87">
        <v>702</v>
      </c>
      <c r="Q380" s="88" t="s">
        <v>329</v>
      </c>
      <c r="R380" s="49" t="s">
        <v>313</v>
      </c>
      <c r="S380" s="73"/>
      <c r="T380" s="74">
        <f t="shared" si="6"/>
        <v>115.5334</v>
      </c>
      <c r="U380" s="48">
        <v>115533.4</v>
      </c>
      <c r="V380" s="47">
        <v>0</v>
      </c>
      <c r="W380" s="46">
        <v>115533.4</v>
      </c>
      <c r="X380" s="46"/>
      <c r="Y380">
        <v>0</v>
      </c>
      <c r="Z380" s="45"/>
      <c r="AA380" s="44"/>
      <c r="AB380" s="10">
        <v>0</v>
      </c>
      <c r="AC380" s="9">
        <v>0</v>
      </c>
      <c r="AD380" s="8">
        <v>146</v>
      </c>
      <c r="AE380" s="6" t="s">
        <v>0</v>
      </c>
    </row>
    <row r="381" spans="1:31" ht="12.75" customHeight="1" x14ac:dyDescent="0.25">
      <c r="A381" s="72"/>
      <c r="B381" s="91" t="s">
        <v>312</v>
      </c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1"/>
      <c r="N381" s="91"/>
      <c r="O381" s="49">
        <v>603</v>
      </c>
      <c r="P381" s="87">
        <v>702</v>
      </c>
      <c r="Q381" s="88" t="s">
        <v>329</v>
      </c>
      <c r="R381" s="49" t="s">
        <v>311</v>
      </c>
      <c r="S381" s="73"/>
      <c r="T381" s="74">
        <f t="shared" si="6"/>
        <v>115.5334</v>
      </c>
      <c r="U381" s="48">
        <v>115533.4</v>
      </c>
      <c r="V381" s="47">
        <v>0</v>
      </c>
      <c r="W381" s="46">
        <v>115533.4</v>
      </c>
      <c r="X381" s="46"/>
      <c r="Y381">
        <v>0</v>
      </c>
      <c r="Z381" s="45"/>
      <c r="AA381" s="44"/>
      <c r="AB381" s="10">
        <v>0</v>
      </c>
      <c r="AC381" s="9">
        <v>0</v>
      </c>
      <c r="AD381" s="8">
        <v>146</v>
      </c>
      <c r="AE381" s="6" t="s">
        <v>0</v>
      </c>
    </row>
    <row r="382" spans="1:31" ht="39" customHeight="1" x14ac:dyDescent="0.25">
      <c r="A382" s="72"/>
      <c r="B382" s="91" t="s">
        <v>113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49">
        <v>603</v>
      </c>
      <c r="P382" s="87">
        <v>702</v>
      </c>
      <c r="Q382" s="88" t="s">
        <v>112</v>
      </c>
      <c r="R382" s="49" t="s">
        <v>1</v>
      </c>
      <c r="S382" s="73"/>
      <c r="T382" s="74">
        <f t="shared" si="6"/>
        <v>18333.760190000001</v>
      </c>
      <c r="U382" s="48">
        <v>18333760.190000001</v>
      </c>
      <c r="V382" s="47">
        <v>17186390</v>
      </c>
      <c r="W382" s="46">
        <v>1147370.19</v>
      </c>
      <c r="X382" s="46"/>
      <c r="Y382">
        <v>0</v>
      </c>
      <c r="Z382" s="45"/>
      <c r="AA382" s="44"/>
      <c r="AB382" s="10">
        <v>0</v>
      </c>
      <c r="AC382" s="9">
        <v>0</v>
      </c>
      <c r="AD382" s="8">
        <v>146</v>
      </c>
      <c r="AE382" s="6" t="s">
        <v>0</v>
      </c>
    </row>
    <row r="383" spans="1:31" ht="29.4" customHeight="1" x14ac:dyDescent="0.25">
      <c r="A383" s="72"/>
      <c r="B383" s="91" t="s">
        <v>210</v>
      </c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1"/>
      <c r="N383" s="91"/>
      <c r="O383" s="49">
        <v>603</v>
      </c>
      <c r="P383" s="87">
        <v>702</v>
      </c>
      <c r="Q383" s="88" t="s">
        <v>209</v>
      </c>
      <c r="R383" s="49" t="s">
        <v>1</v>
      </c>
      <c r="S383" s="73"/>
      <c r="T383" s="74">
        <f t="shared" si="6"/>
        <v>17561.370190000001</v>
      </c>
      <c r="U383" s="48">
        <v>17561370.190000001</v>
      </c>
      <c r="V383" s="47">
        <v>16414000</v>
      </c>
      <c r="W383" s="46">
        <v>1147370.19</v>
      </c>
      <c r="X383" s="46"/>
      <c r="Y383">
        <v>0</v>
      </c>
      <c r="Z383" s="45"/>
      <c r="AA383" s="44"/>
      <c r="AB383" s="10">
        <v>0</v>
      </c>
      <c r="AC383" s="9">
        <v>0</v>
      </c>
      <c r="AD383" s="8">
        <v>146</v>
      </c>
      <c r="AE383" s="6" t="s">
        <v>0</v>
      </c>
    </row>
    <row r="384" spans="1:31" ht="39" customHeight="1" x14ac:dyDescent="0.25">
      <c r="A384" s="72"/>
      <c r="B384" s="91" t="s">
        <v>109</v>
      </c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1"/>
      <c r="N384" s="91"/>
      <c r="O384" s="49">
        <v>603</v>
      </c>
      <c r="P384" s="87">
        <v>702</v>
      </c>
      <c r="Q384" s="88" t="s">
        <v>328</v>
      </c>
      <c r="R384" s="49" t="s">
        <v>1</v>
      </c>
      <c r="S384" s="73"/>
      <c r="T384" s="74">
        <f t="shared" si="6"/>
        <v>16414</v>
      </c>
      <c r="U384" s="48">
        <v>16414000</v>
      </c>
      <c r="V384" s="47">
        <v>16414000</v>
      </c>
      <c r="W384" s="46">
        <v>0</v>
      </c>
      <c r="X384" s="46"/>
      <c r="Y384">
        <v>0</v>
      </c>
      <c r="Z384" s="45"/>
      <c r="AA384" s="44"/>
      <c r="AB384" s="10">
        <v>0</v>
      </c>
      <c r="AC384" s="9">
        <v>0</v>
      </c>
      <c r="AD384" s="8">
        <v>146</v>
      </c>
      <c r="AE384" s="6" t="s">
        <v>0</v>
      </c>
    </row>
    <row r="385" spans="1:31" ht="19.8" customHeight="1" x14ac:dyDescent="0.25">
      <c r="A385" s="72"/>
      <c r="B385" s="91" t="s">
        <v>7</v>
      </c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49">
        <v>603</v>
      </c>
      <c r="P385" s="87">
        <v>702</v>
      </c>
      <c r="Q385" s="88" t="s">
        <v>328</v>
      </c>
      <c r="R385" s="49" t="s">
        <v>6</v>
      </c>
      <c r="S385" s="73"/>
      <c r="T385" s="74">
        <f t="shared" si="6"/>
        <v>16414</v>
      </c>
      <c r="U385" s="48">
        <v>16414000</v>
      </c>
      <c r="V385" s="47">
        <v>16414000</v>
      </c>
      <c r="W385" s="46">
        <v>0</v>
      </c>
      <c r="X385" s="46"/>
      <c r="Y385">
        <v>0</v>
      </c>
      <c r="Z385" s="45"/>
      <c r="AA385" s="44"/>
      <c r="AB385" s="10">
        <v>0</v>
      </c>
      <c r="AC385" s="9">
        <v>0</v>
      </c>
      <c r="AD385" s="8">
        <v>146</v>
      </c>
      <c r="AE385" s="6" t="s">
        <v>0</v>
      </c>
    </row>
    <row r="386" spans="1:31" ht="19.8" customHeight="1" x14ac:dyDescent="0.25">
      <c r="A386" s="72"/>
      <c r="B386" s="91" t="s">
        <v>5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49">
        <v>603</v>
      </c>
      <c r="P386" s="87">
        <v>702</v>
      </c>
      <c r="Q386" s="88" t="s">
        <v>328</v>
      </c>
      <c r="R386" s="49" t="s">
        <v>4</v>
      </c>
      <c r="S386" s="73"/>
      <c r="T386" s="74">
        <f t="shared" si="6"/>
        <v>16414</v>
      </c>
      <c r="U386" s="48">
        <v>16414000</v>
      </c>
      <c r="V386" s="47">
        <v>16414000</v>
      </c>
      <c r="W386" s="46">
        <v>0</v>
      </c>
      <c r="X386" s="46"/>
      <c r="Y386">
        <v>0</v>
      </c>
      <c r="Z386" s="45"/>
      <c r="AA386" s="44"/>
      <c r="AB386" s="10">
        <v>0</v>
      </c>
      <c r="AC386" s="9">
        <v>0</v>
      </c>
      <c r="AD386" s="8">
        <v>146</v>
      </c>
      <c r="AE386" s="6" t="s">
        <v>0</v>
      </c>
    </row>
    <row r="387" spans="1:31" ht="48.6" customHeight="1" x14ac:dyDescent="0.25">
      <c r="A387" s="72"/>
      <c r="B387" s="91" t="s">
        <v>107</v>
      </c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91"/>
      <c r="N387" s="91"/>
      <c r="O387" s="49">
        <v>603</v>
      </c>
      <c r="P387" s="87">
        <v>702</v>
      </c>
      <c r="Q387" s="88" t="s">
        <v>208</v>
      </c>
      <c r="R387" s="49" t="s">
        <v>1</v>
      </c>
      <c r="S387" s="73"/>
      <c r="T387" s="74">
        <f t="shared" si="6"/>
        <v>1147.3701899999999</v>
      </c>
      <c r="U387" s="48">
        <v>1147370.19</v>
      </c>
      <c r="V387" s="47">
        <v>0</v>
      </c>
      <c r="W387" s="46">
        <v>1147370.19</v>
      </c>
      <c r="X387" s="46"/>
      <c r="Y387">
        <v>0</v>
      </c>
      <c r="Z387" s="45"/>
      <c r="AA387" s="44"/>
      <c r="AB387" s="10">
        <v>0</v>
      </c>
      <c r="AC387" s="9">
        <v>0</v>
      </c>
      <c r="AD387" s="8">
        <v>146</v>
      </c>
      <c r="AE387" s="6" t="s">
        <v>0</v>
      </c>
    </row>
    <row r="388" spans="1:31" ht="19.8" customHeight="1" x14ac:dyDescent="0.25">
      <c r="A388" s="72"/>
      <c r="B388" s="91" t="s">
        <v>7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49">
        <v>603</v>
      </c>
      <c r="P388" s="87">
        <v>702</v>
      </c>
      <c r="Q388" s="88" t="s">
        <v>208</v>
      </c>
      <c r="R388" s="49" t="s">
        <v>6</v>
      </c>
      <c r="S388" s="73"/>
      <c r="T388" s="74">
        <f t="shared" si="6"/>
        <v>1147.3701899999999</v>
      </c>
      <c r="U388" s="48">
        <v>1147370.19</v>
      </c>
      <c r="V388" s="47">
        <v>0</v>
      </c>
      <c r="W388" s="46">
        <v>1147370.19</v>
      </c>
      <c r="X388" s="46"/>
      <c r="Y388">
        <v>0</v>
      </c>
      <c r="Z388" s="45"/>
      <c r="AA388" s="44"/>
      <c r="AB388" s="10">
        <v>0</v>
      </c>
      <c r="AC388" s="9">
        <v>0</v>
      </c>
      <c r="AD388" s="8">
        <v>146</v>
      </c>
      <c r="AE388" s="6" t="s">
        <v>0</v>
      </c>
    </row>
    <row r="389" spans="1:31" ht="19.8" customHeight="1" x14ac:dyDescent="0.25">
      <c r="A389" s="72"/>
      <c r="B389" s="91" t="s">
        <v>5</v>
      </c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49">
        <v>603</v>
      </c>
      <c r="P389" s="87">
        <v>702</v>
      </c>
      <c r="Q389" s="88" t="s">
        <v>208</v>
      </c>
      <c r="R389" s="49" t="s">
        <v>4</v>
      </c>
      <c r="S389" s="73"/>
      <c r="T389" s="74">
        <f t="shared" si="6"/>
        <v>1147.3701899999999</v>
      </c>
      <c r="U389" s="48">
        <v>1147370.19</v>
      </c>
      <c r="V389" s="47">
        <v>0</v>
      </c>
      <c r="W389" s="46">
        <v>1147370.19</v>
      </c>
      <c r="X389" s="46"/>
      <c r="Y389">
        <v>0</v>
      </c>
      <c r="Z389" s="45"/>
      <c r="AA389" s="44"/>
      <c r="AB389" s="10">
        <v>0</v>
      </c>
      <c r="AC389" s="9">
        <v>0</v>
      </c>
      <c r="AD389" s="8">
        <v>146</v>
      </c>
      <c r="AE389" s="6" t="s">
        <v>0</v>
      </c>
    </row>
    <row r="390" spans="1:31" ht="29.4" customHeight="1" x14ac:dyDescent="0.25">
      <c r="A390" s="72"/>
      <c r="B390" s="91" t="s">
        <v>327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49">
        <v>603</v>
      </c>
      <c r="P390" s="87">
        <v>702</v>
      </c>
      <c r="Q390" s="88" t="s">
        <v>326</v>
      </c>
      <c r="R390" s="49" t="s">
        <v>1</v>
      </c>
      <c r="S390" s="73"/>
      <c r="T390" s="74">
        <f t="shared" si="6"/>
        <v>772.39</v>
      </c>
      <c r="U390" s="48">
        <v>772390</v>
      </c>
      <c r="V390" s="47">
        <v>772390</v>
      </c>
      <c r="W390" s="46">
        <v>0</v>
      </c>
      <c r="X390" s="46"/>
      <c r="Y390">
        <v>0</v>
      </c>
      <c r="Z390" s="45"/>
      <c r="AA390" s="44"/>
      <c r="AB390" s="10">
        <v>0</v>
      </c>
      <c r="AC390" s="9">
        <v>0</v>
      </c>
      <c r="AD390" s="8">
        <v>146</v>
      </c>
      <c r="AE390" s="6" t="s">
        <v>0</v>
      </c>
    </row>
    <row r="391" spans="1:31" ht="39" customHeight="1" x14ac:dyDescent="0.25">
      <c r="A391" s="72"/>
      <c r="B391" s="91" t="s">
        <v>109</v>
      </c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1"/>
      <c r="N391" s="91"/>
      <c r="O391" s="49">
        <v>603</v>
      </c>
      <c r="P391" s="87">
        <v>702</v>
      </c>
      <c r="Q391" s="88" t="s">
        <v>325</v>
      </c>
      <c r="R391" s="49" t="s">
        <v>1</v>
      </c>
      <c r="S391" s="73"/>
      <c r="T391" s="74">
        <f t="shared" si="6"/>
        <v>772.39</v>
      </c>
      <c r="U391" s="48">
        <v>772390</v>
      </c>
      <c r="V391" s="47">
        <v>772390</v>
      </c>
      <c r="W391" s="46">
        <v>0</v>
      </c>
      <c r="X391" s="46"/>
      <c r="Y391">
        <v>0</v>
      </c>
      <c r="Z391" s="45"/>
      <c r="AA391" s="44"/>
      <c r="AB391" s="10">
        <v>0</v>
      </c>
      <c r="AC391" s="9">
        <v>0</v>
      </c>
      <c r="AD391" s="8">
        <v>146</v>
      </c>
      <c r="AE391" s="6" t="s">
        <v>0</v>
      </c>
    </row>
    <row r="392" spans="1:31" ht="19.8" customHeight="1" x14ac:dyDescent="0.25">
      <c r="A392" s="72"/>
      <c r="B392" s="91" t="s">
        <v>7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49">
        <v>603</v>
      </c>
      <c r="P392" s="87">
        <v>702</v>
      </c>
      <c r="Q392" s="88" t="s">
        <v>325</v>
      </c>
      <c r="R392" s="49" t="s">
        <v>6</v>
      </c>
      <c r="S392" s="73"/>
      <c r="T392" s="74">
        <f t="shared" si="6"/>
        <v>772.39</v>
      </c>
      <c r="U392" s="48">
        <v>772390</v>
      </c>
      <c r="V392" s="47">
        <v>772390</v>
      </c>
      <c r="W392" s="46">
        <v>0</v>
      </c>
      <c r="X392" s="46"/>
      <c r="Y392">
        <v>0</v>
      </c>
      <c r="Z392" s="45"/>
      <c r="AA392" s="44"/>
      <c r="AB392" s="10">
        <v>0</v>
      </c>
      <c r="AC392" s="9">
        <v>0</v>
      </c>
      <c r="AD392" s="8">
        <v>146</v>
      </c>
      <c r="AE392" s="6" t="s">
        <v>0</v>
      </c>
    </row>
    <row r="393" spans="1:31" ht="19.8" customHeight="1" x14ac:dyDescent="0.25">
      <c r="A393" s="72"/>
      <c r="B393" s="91" t="s">
        <v>5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49">
        <v>603</v>
      </c>
      <c r="P393" s="87">
        <v>702</v>
      </c>
      <c r="Q393" s="88" t="s">
        <v>325</v>
      </c>
      <c r="R393" s="49" t="s">
        <v>4</v>
      </c>
      <c r="S393" s="73"/>
      <c r="T393" s="74">
        <f t="shared" si="6"/>
        <v>772.39</v>
      </c>
      <c r="U393" s="48">
        <v>772390</v>
      </c>
      <c r="V393" s="47">
        <v>772390</v>
      </c>
      <c r="W393" s="46">
        <v>0</v>
      </c>
      <c r="X393" s="46"/>
      <c r="Y393">
        <v>0</v>
      </c>
      <c r="Z393" s="45"/>
      <c r="AA393" s="44"/>
      <c r="AB393" s="10">
        <v>0</v>
      </c>
      <c r="AC393" s="9">
        <v>0</v>
      </c>
      <c r="AD393" s="8">
        <v>146</v>
      </c>
      <c r="AE393" s="6" t="s">
        <v>0</v>
      </c>
    </row>
    <row r="394" spans="1:31" ht="39" customHeight="1" x14ac:dyDescent="0.25">
      <c r="A394" s="72"/>
      <c r="B394" s="91" t="s">
        <v>38</v>
      </c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1"/>
      <c r="N394" s="91"/>
      <c r="O394" s="49">
        <v>603</v>
      </c>
      <c r="P394" s="87">
        <v>702</v>
      </c>
      <c r="Q394" s="88" t="s">
        <v>324</v>
      </c>
      <c r="R394" s="49" t="s">
        <v>1</v>
      </c>
      <c r="S394" s="73"/>
      <c r="T394" s="74">
        <f t="shared" si="6"/>
        <v>19.853000000000002</v>
      </c>
      <c r="U394" s="48">
        <v>19853</v>
      </c>
      <c r="V394" s="47">
        <v>19853</v>
      </c>
      <c r="W394" s="46">
        <v>0</v>
      </c>
      <c r="X394" s="46"/>
      <c r="Y394">
        <v>0</v>
      </c>
      <c r="Z394" s="45"/>
      <c r="AA394" s="44"/>
      <c r="AB394" s="10">
        <v>0</v>
      </c>
      <c r="AC394" s="9">
        <v>0</v>
      </c>
      <c r="AD394" s="8">
        <v>146</v>
      </c>
      <c r="AE394" s="6" t="s">
        <v>0</v>
      </c>
    </row>
    <row r="395" spans="1:31" ht="19.8" customHeight="1" x14ac:dyDescent="0.25">
      <c r="A395" s="72"/>
      <c r="B395" s="91" t="s">
        <v>36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49">
        <v>603</v>
      </c>
      <c r="P395" s="87">
        <v>702</v>
      </c>
      <c r="Q395" s="88" t="s">
        <v>323</v>
      </c>
      <c r="R395" s="49" t="s">
        <v>1</v>
      </c>
      <c r="S395" s="73"/>
      <c r="T395" s="74">
        <f t="shared" si="6"/>
        <v>19.853000000000002</v>
      </c>
      <c r="U395" s="48">
        <v>19853</v>
      </c>
      <c r="V395" s="47">
        <v>19853</v>
      </c>
      <c r="W395" s="46">
        <v>0</v>
      </c>
      <c r="X395" s="46"/>
      <c r="Y395">
        <v>0</v>
      </c>
      <c r="Z395" s="45"/>
      <c r="AA395" s="44"/>
      <c r="AB395" s="10">
        <v>0</v>
      </c>
      <c r="AC395" s="9">
        <v>0</v>
      </c>
      <c r="AD395" s="8">
        <v>146</v>
      </c>
      <c r="AE395" s="6" t="s">
        <v>0</v>
      </c>
    </row>
    <row r="396" spans="1:31" ht="29.4" customHeight="1" x14ac:dyDescent="0.25">
      <c r="A396" s="72"/>
      <c r="B396" s="91" t="s">
        <v>322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49">
        <v>603</v>
      </c>
      <c r="P396" s="87">
        <v>702</v>
      </c>
      <c r="Q396" s="88" t="s">
        <v>321</v>
      </c>
      <c r="R396" s="49" t="s">
        <v>1</v>
      </c>
      <c r="S396" s="73"/>
      <c r="T396" s="74">
        <f t="shared" si="6"/>
        <v>19.853000000000002</v>
      </c>
      <c r="U396" s="48">
        <v>19853</v>
      </c>
      <c r="V396" s="47">
        <v>19853</v>
      </c>
      <c r="W396" s="46">
        <v>0</v>
      </c>
      <c r="X396" s="46"/>
      <c r="Y396">
        <v>0</v>
      </c>
      <c r="Z396" s="45"/>
      <c r="AA396" s="44"/>
      <c r="AB396" s="10">
        <v>0</v>
      </c>
      <c r="AC396" s="9">
        <v>0</v>
      </c>
      <c r="AD396" s="8">
        <v>146</v>
      </c>
      <c r="AE396" s="6" t="s">
        <v>0</v>
      </c>
    </row>
    <row r="397" spans="1:31" ht="19.8" customHeight="1" x14ac:dyDescent="0.25">
      <c r="A397" s="72"/>
      <c r="B397" s="91" t="s">
        <v>7</v>
      </c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1"/>
      <c r="N397" s="91"/>
      <c r="O397" s="49">
        <v>603</v>
      </c>
      <c r="P397" s="87">
        <v>702</v>
      </c>
      <c r="Q397" s="88" t="s">
        <v>321</v>
      </c>
      <c r="R397" s="49" t="s">
        <v>6</v>
      </c>
      <c r="S397" s="73"/>
      <c r="T397" s="74">
        <f t="shared" si="6"/>
        <v>13.664999999999999</v>
      </c>
      <c r="U397" s="48">
        <v>13665</v>
      </c>
      <c r="V397" s="47">
        <v>13665</v>
      </c>
      <c r="W397" s="46">
        <v>0</v>
      </c>
      <c r="X397" s="46"/>
      <c r="Y397">
        <v>0</v>
      </c>
      <c r="Z397" s="45"/>
      <c r="AA397" s="44"/>
      <c r="AB397" s="10">
        <v>0</v>
      </c>
      <c r="AC397" s="9">
        <v>0</v>
      </c>
      <c r="AD397" s="8">
        <v>146</v>
      </c>
      <c r="AE397" s="6" t="s">
        <v>0</v>
      </c>
    </row>
    <row r="398" spans="1:31" ht="19.8" customHeight="1" x14ac:dyDescent="0.25">
      <c r="A398" s="72"/>
      <c r="B398" s="91" t="s">
        <v>5</v>
      </c>
      <c r="C398" s="91"/>
      <c r="D398" s="91"/>
      <c r="E398" s="91"/>
      <c r="F398" s="91"/>
      <c r="G398" s="91"/>
      <c r="H398" s="91"/>
      <c r="I398" s="91"/>
      <c r="J398" s="91"/>
      <c r="K398" s="91"/>
      <c r="L398" s="91"/>
      <c r="M398" s="91"/>
      <c r="N398" s="91"/>
      <c r="O398" s="49">
        <v>603</v>
      </c>
      <c r="P398" s="87">
        <v>702</v>
      </c>
      <c r="Q398" s="88" t="s">
        <v>321</v>
      </c>
      <c r="R398" s="49" t="s">
        <v>4</v>
      </c>
      <c r="S398" s="73"/>
      <c r="T398" s="74">
        <f t="shared" si="6"/>
        <v>13.664999999999999</v>
      </c>
      <c r="U398" s="48">
        <v>13665</v>
      </c>
      <c r="V398" s="47">
        <v>13665</v>
      </c>
      <c r="W398" s="46">
        <v>0</v>
      </c>
      <c r="X398" s="46"/>
      <c r="Y398">
        <v>0</v>
      </c>
      <c r="Z398" s="45"/>
      <c r="AA398" s="44"/>
      <c r="AB398" s="10">
        <v>0</v>
      </c>
      <c r="AC398" s="9">
        <v>0</v>
      </c>
      <c r="AD398" s="8">
        <v>146</v>
      </c>
      <c r="AE398" s="6" t="s">
        <v>0</v>
      </c>
    </row>
    <row r="399" spans="1:31" ht="19.8" customHeight="1" x14ac:dyDescent="0.25">
      <c r="A399" s="72"/>
      <c r="B399" s="91" t="s">
        <v>314</v>
      </c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49">
        <v>603</v>
      </c>
      <c r="P399" s="87">
        <v>702</v>
      </c>
      <c r="Q399" s="88" t="s">
        <v>321</v>
      </c>
      <c r="R399" s="49" t="s">
        <v>313</v>
      </c>
      <c r="S399" s="73"/>
      <c r="T399" s="74">
        <f t="shared" ref="T399:T462" si="7">U399/1000</f>
        <v>6.1879999999999997</v>
      </c>
      <c r="U399" s="48">
        <v>6188</v>
      </c>
      <c r="V399" s="47">
        <v>6188</v>
      </c>
      <c r="W399" s="46">
        <v>0</v>
      </c>
      <c r="X399" s="46"/>
      <c r="Y399">
        <v>0</v>
      </c>
      <c r="Z399" s="45"/>
      <c r="AA399" s="44"/>
      <c r="AB399" s="10">
        <v>0</v>
      </c>
      <c r="AC399" s="9">
        <v>0</v>
      </c>
      <c r="AD399" s="8">
        <v>146</v>
      </c>
      <c r="AE399" s="6" t="s">
        <v>0</v>
      </c>
    </row>
    <row r="400" spans="1:31" ht="12.75" customHeight="1" x14ac:dyDescent="0.25">
      <c r="A400" s="72"/>
      <c r="B400" s="91" t="s">
        <v>312</v>
      </c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O400" s="49">
        <v>603</v>
      </c>
      <c r="P400" s="87">
        <v>702</v>
      </c>
      <c r="Q400" s="88" t="s">
        <v>321</v>
      </c>
      <c r="R400" s="49" t="s">
        <v>311</v>
      </c>
      <c r="S400" s="73"/>
      <c r="T400" s="74">
        <f t="shared" si="7"/>
        <v>6.1879999999999997</v>
      </c>
      <c r="U400" s="48">
        <v>6188</v>
      </c>
      <c r="V400" s="47">
        <v>6188</v>
      </c>
      <c r="W400" s="46">
        <v>0</v>
      </c>
      <c r="X400" s="46"/>
      <c r="Y400">
        <v>0</v>
      </c>
      <c r="Z400" s="45"/>
      <c r="AA400" s="44"/>
      <c r="AB400" s="10">
        <v>0</v>
      </c>
      <c r="AC400" s="9">
        <v>0</v>
      </c>
      <c r="AD400" s="8">
        <v>146</v>
      </c>
      <c r="AE400" s="6" t="s">
        <v>0</v>
      </c>
    </row>
    <row r="401" spans="1:31" ht="12.75" customHeight="1" x14ac:dyDescent="0.25">
      <c r="A401" s="72"/>
      <c r="B401" s="91" t="s">
        <v>85</v>
      </c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1"/>
      <c r="N401" s="91"/>
      <c r="O401" s="49">
        <v>603</v>
      </c>
      <c r="P401" s="87">
        <v>703</v>
      </c>
      <c r="Q401" s="88" t="s">
        <v>29</v>
      </c>
      <c r="R401" s="49" t="s">
        <v>1</v>
      </c>
      <c r="S401" s="73"/>
      <c r="T401" s="74">
        <f t="shared" si="7"/>
        <v>5879.9721</v>
      </c>
      <c r="U401" s="48">
        <v>5879972.0999999996</v>
      </c>
      <c r="V401" s="47">
        <v>5697172.0999999996</v>
      </c>
      <c r="W401" s="46">
        <v>182800</v>
      </c>
      <c r="X401" s="46"/>
      <c r="Y401">
        <v>0</v>
      </c>
      <c r="Z401" s="45"/>
      <c r="AA401" s="44"/>
      <c r="AB401" s="10">
        <v>5666600</v>
      </c>
      <c r="AC401" s="9">
        <v>5666600</v>
      </c>
      <c r="AD401" s="8">
        <v>146</v>
      </c>
      <c r="AE401" s="6" t="s">
        <v>0</v>
      </c>
    </row>
    <row r="402" spans="1:31" ht="39" customHeight="1" x14ac:dyDescent="0.25">
      <c r="A402" s="72"/>
      <c r="B402" s="91" t="s">
        <v>125</v>
      </c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1"/>
      <c r="N402" s="91"/>
      <c r="O402" s="49">
        <v>603</v>
      </c>
      <c r="P402" s="87">
        <v>703</v>
      </c>
      <c r="Q402" s="88" t="s">
        <v>124</v>
      </c>
      <c r="R402" s="49" t="s">
        <v>1</v>
      </c>
      <c r="S402" s="73"/>
      <c r="T402" s="74">
        <f t="shared" si="7"/>
        <v>5879.9721</v>
      </c>
      <c r="U402" s="48">
        <v>5879972.0999999996</v>
      </c>
      <c r="V402" s="47">
        <v>5697172.0999999996</v>
      </c>
      <c r="W402" s="46">
        <v>182800</v>
      </c>
      <c r="X402" s="46"/>
      <c r="Y402">
        <v>0</v>
      </c>
      <c r="Z402" s="45"/>
      <c r="AA402" s="44"/>
      <c r="AB402" s="10">
        <v>5666600</v>
      </c>
      <c r="AC402" s="9">
        <v>5666600</v>
      </c>
      <c r="AD402" s="8">
        <v>146</v>
      </c>
      <c r="AE402" s="6" t="s">
        <v>0</v>
      </c>
    </row>
    <row r="403" spans="1:31" ht="19.8" customHeight="1" x14ac:dyDescent="0.25">
      <c r="A403" s="72"/>
      <c r="B403" s="91" t="s">
        <v>123</v>
      </c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1"/>
      <c r="N403" s="91"/>
      <c r="O403" s="49">
        <v>603</v>
      </c>
      <c r="P403" s="87">
        <v>703</v>
      </c>
      <c r="Q403" s="88" t="s">
        <v>122</v>
      </c>
      <c r="R403" s="49" t="s">
        <v>1</v>
      </c>
      <c r="S403" s="73"/>
      <c r="T403" s="74">
        <f t="shared" si="7"/>
        <v>5879.9721</v>
      </c>
      <c r="U403" s="48">
        <v>5879972.0999999996</v>
      </c>
      <c r="V403" s="47">
        <v>5697172.0999999996</v>
      </c>
      <c r="W403" s="46">
        <v>182800</v>
      </c>
      <c r="X403" s="46"/>
      <c r="Y403">
        <v>0</v>
      </c>
      <c r="Z403" s="45"/>
      <c r="AA403" s="44"/>
      <c r="AB403" s="10">
        <v>5666600</v>
      </c>
      <c r="AC403" s="9">
        <v>5666600</v>
      </c>
      <c r="AD403" s="8">
        <v>146</v>
      </c>
      <c r="AE403" s="6" t="s">
        <v>0</v>
      </c>
    </row>
    <row r="404" spans="1:31" ht="19.8" customHeight="1" x14ac:dyDescent="0.25">
      <c r="A404" s="72"/>
      <c r="B404" s="91" t="s">
        <v>320</v>
      </c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91"/>
      <c r="N404" s="91"/>
      <c r="O404" s="49">
        <v>603</v>
      </c>
      <c r="P404" s="87">
        <v>703</v>
      </c>
      <c r="Q404" s="88" t="s">
        <v>319</v>
      </c>
      <c r="R404" s="49" t="s">
        <v>1</v>
      </c>
      <c r="S404" s="73"/>
      <c r="T404" s="74">
        <f t="shared" si="7"/>
        <v>5879.9721</v>
      </c>
      <c r="U404" s="48">
        <v>5879972.0999999996</v>
      </c>
      <c r="V404" s="47">
        <v>5697172.0999999996</v>
      </c>
      <c r="W404" s="46">
        <v>182800</v>
      </c>
      <c r="X404" s="46"/>
      <c r="Y404">
        <v>0</v>
      </c>
      <c r="Z404" s="45"/>
      <c r="AA404" s="44"/>
      <c r="AB404" s="10">
        <v>5666600</v>
      </c>
      <c r="AC404" s="9">
        <v>5666600</v>
      </c>
      <c r="AD404" s="8">
        <v>146</v>
      </c>
      <c r="AE404" s="6" t="s">
        <v>0</v>
      </c>
    </row>
    <row r="405" spans="1:31" ht="19.8" customHeight="1" x14ac:dyDescent="0.25">
      <c r="A405" s="72"/>
      <c r="B405" s="91" t="s">
        <v>318</v>
      </c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1"/>
      <c r="N405" s="91"/>
      <c r="O405" s="49">
        <v>603</v>
      </c>
      <c r="P405" s="87">
        <v>703</v>
      </c>
      <c r="Q405" s="88" t="s">
        <v>317</v>
      </c>
      <c r="R405" s="49" t="s">
        <v>1</v>
      </c>
      <c r="S405" s="73"/>
      <c r="T405" s="74">
        <f t="shared" si="7"/>
        <v>5879.9721</v>
      </c>
      <c r="U405" s="48">
        <v>5879972.0999999996</v>
      </c>
      <c r="V405" s="47">
        <v>5697172.0999999996</v>
      </c>
      <c r="W405" s="46">
        <v>182800</v>
      </c>
      <c r="X405" s="46"/>
      <c r="Y405">
        <v>0</v>
      </c>
      <c r="Z405" s="45"/>
      <c r="AA405" s="44"/>
      <c r="AB405" s="10">
        <v>5666600</v>
      </c>
      <c r="AC405" s="9">
        <v>5666600</v>
      </c>
      <c r="AD405" s="8">
        <v>146</v>
      </c>
      <c r="AE405" s="6" t="s">
        <v>0</v>
      </c>
    </row>
    <row r="406" spans="1:31" ht="48.6" customHeight="1" x14ac:dyDescent="0.25">
      <c r="A406" s="72"/>
      <c r="B406" s="91" t="s">
        <v>11</v>
      </c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1"/>
      <c r="N406" s="91"/>
      <c r="O406" s="49">
        <v>603</v>
      </c>
      <c r="P406" s="87">
        <v>703</v>
      </c>
      <c r="Q406" s="88" t="s">
        <v>317</v>
      </c>
      <c r="R406" s="49" t="s">
        <v>10</v>
      </c>
      <c r="S406" s="73"/>
      <c r="T406" s="74">
        <f t="shared" si="7"/>
        <v>5517.7720999999992</v>
      </c>
      <c r="U406" s="48">
        <v>5517772.0999999996</v>
      </c>
      <c r="V406" s="47">
        <v>5357772.0999999996</v>
      </c>
      <c r="W406" s="46">
        <v>160000</v>
      </c>
      <c r="X406" s="46"/>
      <c r="Y406">
        <v>0</v>
      </c>
      <c r="Z406" s="45"/>
      <c r="AA406" s="44"/>
      <c r="AB406" s="10">
        <v>5342200</v>
      </c>
      <c r="AC406" s="9">
        <v>5342200</v>
      </c>
      <c r="AD406" s="8">
        <v>146</v>
      </c>
      <c r="AE406" s="6" t="s">
        <v>0</v>
      </c>
    </row>
    <row r="407" spans="1:31" ht="12.75" customHeight="1" x14ac:dyDescent="0.25">
      <c r="A407" s="72"/>
      <c r="B407" s="91" t="s">
        <v>69</v>
      </c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1"/>
      <c r="N407" s="91"/>
      <c r="O407" s="49">
        <v>603</v>
      </c>
      <c r="P407" s="87">
        <v>703</v>
      </c>
      <c r="Q407" s="88" t="s">
        <v>317</v>
      </c>
      <c r="R407" s="49" t="s">
        <v>68</v>
      </c>
      <c r="S407" s="73"/>
      <c r="T407" s="74">
        <f t="shared" si="7"/>
        <v>5517.7720999999992</v>
      </c>
      <c r="U407" s="48">
        <v>5517772.0999999996</v>
      </c>
      <c r="V407" s="47">
        <v>5357772.0999999996</v>
      </c>
      <c r="W407" s="46">
        <v>160000</v>
      </c>
      <c r="X407" s="46"/>
      <c r="Y407">
        <v>0</v>
      </c>
      <c r="Z407" s="45"/>
      <c r="AA407" s="44"/>
      <c r="AB407" s="10">
        <v>5342200</v>
      </c>
      <c r="AC407" s="9">
        <v>5342200</v>
      </c>
      <c r="AD407" s="8">
        <v>146</v>
      </c>
      <c r="AE407" s="6" t="s">
        <v>0</v>
      </c>
    </row>
    <row r="408" spans="1:31" ht="19.8" customHeight="1" x14ac:dyDescent="0.25">
      <c r="A408" s="72"/>
      <c r="B408" s="91" t="s">
        <v>7</v>
      </c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1"/>
      <c r="N408" s="91"/>
      <c r="O408" s="49">
        <v>603</v>
      </c>
      <c r="P408" s="87">
        <v>703</v>
      </c>
      <c r="Q408" s="88" t="s">
        <v>317</v>
      </c>
      <c r="R408" s="49" t="s">
        <v>6</v>
      </c>
      <c r="S408" s="73"/>
      <c r="T408" s="74">
        <f t="shared" si="7"/>
        <v>362.2</v>
      </c>
      <c r="U408" s="48">
        <v>362200</v>
      </c>
      <c r="V408" s="47">
        <v>339400</v>
      </c>
      <c r="W408" s="46">
        <v>22800</v>
      </c>
      <c r="X408" s="46"/>
      <c r="Y408">
        <v>0</v>
      </c>
      <c r="Z408" s="45"/>
      <c r="AA408" s="44"/>
      <c r="AB408" s="10">
        <v>324400</v>
      </c>
      <c r="AC408" s="9">
        <v>324400</v>
      </c>
      <c r="AD408" s="8">
        <v>146</v>
      </c>
      <c r="AE408" s="6" t="s">
        <v>0</v>
      </c>
    </row>
    <row r="409" spans="1:31" ht="19.8" customHeight="1" x14ac:dyDescent="0.25">
      <c r="A409" s="72"/>
      <c r="B409" s="91" t="s">
        <v>5</v>
      </c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49">
        <v>603</v>
      </c>
      <c r="P409" s="87">
        <v>703</v>
      </c>
      <c r="Q409" s="88" t="s">
        <v>317</v>
      </c>
      <c r="R409" s="49" t="s">
        <v>4</v>
      </c>
      <c r="S409" s="73"/>
      <c r="T409" s="74">
        <f t="shared" si="7"/>
        <v>362.2</v>
      </c>
      <c r="U409" s="48">
        <v>362200</v>
      </c>
      <c r="V409" s="47">
        <v>339400</v>
      </c>
      <c r="W409" s="46">
        <v>22800</v>
      </c>
      <c r="X409" s="46"/>
      <c r="Y409">
        <v>0</v>
      </c>
      <c r="Z409" s="45"/>
      <c r="AA409" s="44"/>
      <c r="AB409" s="10">
        <v>324400</v>
      </c>
      <c r="AC409" s="9">
        <v>324400</v>
      </c>
      <c r="AD409" s="8">
        <v>146</v>
      </c>
      <c r="AE409" s="6" t="s">
        <v>0</v>
      </c>
    </row>
    <row r="410" spans="1:31" ht="12.75" customHeight="1" x14ac:dyDescent="0.25">
      <c r="A410" s="72"/>
      <c r="B410" s="91" t="s">
        <v>316</v>
      </c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49">
        <v>603</v>
      </c>
      <c r="P410" s="87">
        <v>707</v>
      </c>
      <c r="Q410" s="88" t="s">
        <v>29</v>
      </c>
      <c r="R410" s="49" t="s">
        <v>1</v>
      </c>
      <c r="S410" s="73"/>
      <c r="T410" s="74">
        <f t="shared" si="7"/>
        <v>1560.1</v>
      </c>
      <c r="U410" s="48">
        <v>1560100</v>
      </c>
      <c r="V410" s="47">
        <v>700000</v>
      </c>
      <c r="W410" s="46">
        <v>860100</v>
      </c>
      <c r="X410" s="46"/>
      <c r="Y410">
        <v>0</v>
      </c>
      <c r="Z410" s="45"/>
      <c r="AA410" s="44"/>
      <c r="AB410" s="10">
        <v>700000</v>
      </c>
      <c r="AC410" s="9">
        <v>700000</v>
      </c>
      <c r="AD410" s="8">
        <v>146</v>
      </c>
      <c r="AE410" s="6" t="s">
        <v>0</v>
      </c>
    </row>
    <row r="411" spans="1:31" ht="39" customHeight="1" x14ac:dyDescent="0.25">
      <c r="A411" s="72"/>
      <c r="B411" s="91" t="s">
        <v>125</v>
      </c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1"/>
      <c r="N411" s="91"/>
      <c r="O411" s="49">
        <v>603</v>
      </c>
      <c r="P411" s="87">
        <v>707</v>
      </c>
      <c r="Q411" s="88" t="s">
        <v>124</v>
      </c>
      <c r="R411" s="49" t="s">
        <v>1</v>
      </c>
      <c r="S411" s="73"/>
      <c r="T411" s="74">
        <f t="shared" si="7"/>
        <v>1560.1</v>
      </c>
      <c r="U411" s="48">
        <v>1560100</v>
      </c>
      <c r="V411" s="47">
        <v>700000</v>
      </c>
      <c r="W411" s="46">
        <v>860100</v>
      </c>
      <c r="X411" s="46"/>
      <c r="Y411">
        <v>0</v>
      </c>
      <c r="Z411" s="45"/>
      <c r="AA411" s="44"/>
      <c r="AB411" s="10">
        <v>700000</v>
      </c>
      <c r="AC411" s="9">
        <v>700000</v>
      </c>
      <c r="AD411" s="8">
        <v>146</v>
      </c>
      <c r="AE411" s="6" t="s">
        <v>0</v>
      </c>
    </row>
    <row r="412" spans="1:31" ht="39" customHeight="1" x14ac:dyDescent="0.25">
      <c r="A412" s="72"/>
      <c r="B412" s="91" t="s">
        <v>299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49">
        <v>603</v>
      </c>
      <c r="P412" s="87">
        <v>707</v>
      </c>
      <c r="Q412" s="88" t="s">
        <v>298</v>
      </c>
      <c r="R412" s="49" t="s">
        <v>1</v>
      </c>
      <c r="S412" s="73"/>
      <c r="T412" s="74">
        <f t="shared" si="7"/>
        <v>1560.1</v>
      </c>
      <c r="U412" s="48">
        <v>1560100</v>
      </c>
      <c r="V412" s="47">
        <v>700000</v>
      </c>
      <c r="W412" s="46">
        <v>860100</v>
      </c>
      <c r="X412" s="46"/>
      <c r="Y412">
        <v>0</v>
      </c>
      <c r="Z412" s="45"/>
      <c r="AA412" s="44"/>
      <c r="AB412" s="10">
        <v>700000</v>
      </c>
      <c r="AC412" s="9">
        <v>700000</v>
      </c>
      <c r="AD412" s="8">
        <v>146</v>
      </c>
      <c r="AE412" s="6" t="s">
        <v>0</v>
      </c>
    </row>
    <row r="413" spans="1:31" ht="48.6" customHeight="1" x14ac:dyDescent="0.25">
      <c r="A413" s="72"/>
      <c r="B413" s="91" t="s">
        <v>297</v>
      </c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1"/>
      <c r="N413" s="91"/>
      <c r="O413" s="49">
        <v>603</v>
      </c>
      <c r="P413" s="87">
        <v>707</v>
      </c>
      <c r="Q413" s="88" t="s">
        <v>296</v>
      </c>
      <c r="R413" s="49" t="s">
        <v>1</v>
      </c>
      <c r="S413" s="73"/>
      <c r="T413" s="74">
        <f t="shared" si="7"/>
        <v>1560.1</v>
      </c>
      <c r="U413" s="48">
        <v>1560100</v>
      </c>
      <c r="V413" s="47">
        <v>700000</v>
      </c>
      <c r="W413" s="46">
        <v>860100</v>
      </c>
      <c r="X413" s="46"/>
      <c r="Y413">
        <v>0</v>
      </c>
      <c r="Z413" s="45"/>
      <c r="AA413" s="44"/>
      <c r="AB413" s="10">
        <v>700000</v>
      </c>
      <c r="AC413" s="9">
        <v>700000</v>
      </c>
      <c r="AD413" s="8">
        <v>146</v>
      </c>
      <c r="AE413" s="6" t="s">
        <v>0</v>
      </c>
    </row>
    <row r="414" spans="1:31" ht="19.8" customHeight="1" x14ac:dyDescent="0.25">
      <c r="A414" s="72"/>
      <c r="B414" s="91" t="s">
        <v>315</v>
      </c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1"/>
      <c r="N414" s="91"/>
      <c r="O414" s="49">
        <v>603</v>
      </c>
      <c r="P414" s="87">
        <v>707</v>
      </c>
      <c r="Q414" s="88" t="s">
        <v>310</v>
      </c>
      <c r="R414" s="49" t="s">
        <v>1</v>
      </c>
      <c r="S414" s="73"/>
      <c r="T414" s="74">
        <f t="shared" si="7"/>
        <v>1560.1</v>
      </c>
      <c r="U414" s="48">
        <v>1560100</v>
      </c>
      <c r="V414" s="47">
        <v>700000</v>
      </c>
      <c r="W414" s="46">
        <v>860100</v>
      </c>
      <c r="X414" s="46"/>
      <c r="Y414">
        <v>0</v>
      </c>
      <c r="Z414" s="45"/>
      <c r="AA414" s="44"/>
      <c r="AB414" s="10">
        <v>700000</v>
      </c>
      <c r="AC414" s="9">
        <v>700000</v>
      </c>
      <c r="AD414" s="8">
        <v>146</v>
      </c>
      <c r="AE414" s="6" t="s">
        <v>0</v>
      </c>
    </row>
    <row r="415" spans="1:31" ht="19.8" customHeight="1" x14ac:dyDescent="0.25">
      <c r="A415" s="72"/>
      <c r="B415" s="91" t="s">
        <v>7</v>
      </c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1"/>
      <c r="N415" s="91"/>
      <c r="O415" s="49">
        <v>603</v>
      </c>
      <c r="P415" s="87">
        <v>707</v>
      </c>
      <c r="Q415" s="88" t="s">
        <v>310</v>
      </c>
      <c r="R415" s="49" t="s">
        <v>6</v>
      </c>
      <c r="S415" s="73"/>
      <c r="T415" s="74">
        <f t="shared" si="7"/>
        <v>1410.1</v>
      </c>
      <c r="U415" s="48">
        <v>1410100</v>
      </c>
      <c r="V415" s="47">
        <v>550000</v>
      </c>
      <c r="W415" s="46">
        <v>860100</v>
      </c>
      <c r="X415" s="46"/>
      <c r="Y415">
        <v>0</v>
      </c>
      <c r="Z415" s="45"/>
      <c r="AA415" s="44"/>
      <c r="AB415" s="10">
        <v>550000</v>
      </c>
      <c r="AC415" s="9">
        <v>550000</v>
      </c>
      <c r="AD415" s="8">
        <v>146</v>
      </c>
      <c r="AE415" s="6" t="s">
        <v>0</v>
      </c>
    </row>
    <row r="416" spans="1:31" ht="19.8" customHeight="1" x14ac:dyDescent="0.25">
      <c r="A416" s="72"/>
      <c r="B416" s="91" t="s">
        <v>5</v>
      </c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1"/>
      <c r="N416" s="91"/>
      <c r="O416" s="49">
        <v>603</v>
      </c>
      <c r="P416" s="87">
        <v>707</v>
      </c>
      <c r="Q416" s="88" t="s">
        <v>310</v>
      </c>
      <c r="R416" s="49" t="s">
        <v>4</v>
      </c>
      <c r="S416" s="73"/>
      <c r="T416" s="74">
        <f t="shared" si="7"/>
        <v>1410.1</v>
      </c>
      <c r="U416" s="48">
        <v>1410100</v>
      </c>
      <c r="V416" s="47">
        <v>550000</v>
      </c>
      <c r="W416" s="46">
        <v>860100</v>
      </c>
      <c r="X416" s="46"/>
      <c r="Y416">
        <v>0</v>
      </c>
      <c r="Z416" s="45"/>
      <c r="AA416" s="44"/>
      <c r="AB416" s="10">
        <v>550000</v>
      </c>
      <c r="AC416" s="9">
        <v>550000</v>
      </c>
      <c r="AD416" s="8">
        <v>146</v>
      </c>
      <c r="AE416" s="6" t="s">
        <v>0</v>
      </c>
    </row>
    <row r="417" spans="1:31" ht="19.8" customHeight="1" x14ac:dyDescent="0.25">
      <c r="A417" s="72"/>
      <c r="B417" s="91" t="s">
        <v>314</v>
      </c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49">
        <v>603</v>
      </c>
      <c r="P417" s="87">
        <v>707</v>
      </c>
      <c r="Q417" s="88" t="s">
        <v>310</v>
      </c>
      <c r="R417" s="49" t="s">
        <v>313</v>
      </c>
      <c r="S417" s="73"/>
      <c r="T417" s="74">
        <f t="shared" si="7"/>
        <v>150</v>
      </c>
      <c r="U417" s="48">
        <v>150000</v>
      </c>
      <c r="V417" s="47">
        <v>150000</v>
      </c>
      <c r="W417" s="46">
        <v>0</v>
      </c>
      <c r="X417" s="46"/>
      <c r="Y417">
        <v>0</v>
      </c>
      <c r="Z417" s="45"/>
      <c r="AA417" s="44"/>
      <c r="AB417" s="10">
        <v>150000</v>
      </c>
      <c r="AC417" s="9">
        <v>150000</v>
      </c>
      <c r="AD417" s="8">
        <v>146</v>
      </c>
      <c r="AE417" s="6" t="s">
        <v>0</v>
      </c>
    </row>
    <row r="418" spans="1:31" ht="12.75" customHeight="1" x14ac:dyDescent="0.25">
      <c r="A418" s="72"/>
      <c r="B418" s="91" t="s">
        <v>312</v>
      </c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1"/>
      <c r="N418" s="91"/>
      <c r="O418" s="49">
        <v>603</v>
      </c>
      <c r="P418" s="87">
        <v>707</v>
      </c>
      <c r="Q418" s="88" t="s">
        <v>310</v>
      </c>
      <c r="R418" s="49" t="s">
        <v>311</v>
      </c>
      <c r="S418" s="73"/>
      <c r="T418" s="74">
        <f t="shared" si="7"/>
        <v>150</v>
      </c>
      <c r="U418" s="48">
        <v>150000</v>
      </c>
      <c r="V418" s="47">
        <v>150000</v>
      </c>
      <c r="W418" s="46">
        <v>0</v>
      </c>
      <c r="X418" s="46"/>
      <c r="Y418">
        <v>0</v>
      </c>
      <c r="Z418" s="45"/>
      <c r="AA418" s="44"/>
      <c r="AB418" s="10">
        <v>150000</v>
      </c>
      <c r="AC418" s="9">
        <v>150000</v>
      </c>
      <c r="AD418" s="8">
        <v>146</v>
      </c>
      <c r="AE418" s="6" t="s">
        <v>0</v>
      </c>
    </row>
    <row r="419" spans="1:31" ht="12.75" customHeight="1" x14ac:dyDescent="0.25">
      <c r="A419" s="72"/>
      <c r="B419" s="91" t="s">
        <v>309</v>
      </c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1"/>
      <c r="N419" s="91"/>
      <c r="O419" s="49">
        <v>603</v>
      </c>
      <c r="P419" s="87">
        <v>709</v>
      </c>
      <c r="Q419" s="88" t="s">
        <v>29</v>
      </c>
      <c r="R419" s="49" t="s">
        <v>1</v>
      </c>
      <c r="S419" s="73"/>
      <c r="T419" s="74">
        <f t="shared" si="7"/>
        <v>1080</v>
      </c>
      <c r="U419" s="48">
        <v>1080000</v>
      </c>
      <c r="V419" s="47">
        <v>840000</v>
      </c>
      <c r="W419" s="46">
        <v>240000</v>
      </c>
      <c r="X419" s="46"/>
      <c r="Y419">
        <v>0</v>
      </c>
      <c r="Z419" s="45"/>
      <c r="AA419" s="44"/>
      <c r="AB419" s="10">
        <v>840000</v>
      </c>
      <c r="AC419" s="9">
        <v>840000</v>
      </c>
      <c r="AD419" s="8">
        <v>146</v>
      </c>
      <c r="AE419" s="6" t="s">
        <v>0</v>
      </c>
    </row>
    <row r="420" spans="1:31" ht="39" customHeight="1" x14ac:dyDescent="0.25">
      <c r="A420" s="72"/>
      <c r="B420" s="91" t="s">
        <v>125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49">
        <v>603</v>
      </c>
      <c r="P420" s="87">
        <v>709</v>
      </c>
      <c r="Q420" s="88" t="s">
        <v>124</v>
      </c>
      <c r="R420" s="49" t="s">
        <v>1</v>
      </c>
      <c r="S420" s="73"/>
      <c r="T420" s="74">
        <f t="shared" si="7"/>
        <v>1030</v>
      </c>
      <c r="U420" s="48">
        <v>1030000</v>
      </c>
      <c r="V420" s="47">
        <v>840000</v>
      </c>
      <c r="W420" s="46">
        <v>190000</v>
      </c>
      <c r="X420" s="46"/>
      <c r="Y420">
        <v>0</v>
      </c>
      <c r="Z420" s="45"/>
      <c r="AA420" s="44"/>
      <c r="AB420" s="10">
        <v>840000</v>
      </c>
      <c r="AC420" s="9">
        <v>840000</v>
      </c>
      <c r="AD420" s="8">
        <v>146</v>
      </c>
      <c r="AE420" s="6" t="s">
        <v>0</v>
      </c>
    </row>
    <row r="421" spans="1:31" ht="19.8" customHeight="1" x14ac:dyDescent="0.25">
      <c r="A421" s="72"/>
      <c r="B421" s="91" t="s">
        <v>308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49">
        <v>603</v>
      </c>
      <c r="P421" s="87">
        <v>709</v>
      </c>
      <c r="Q421" s="88" t="s">
        <v>307</v>
      </c>
      <c r="R421" s="49" t="s">
        <v>1</v>
      </c>
      <c r="S421" s="73"/>
      <c r="T421" s="74">
        <f t="shared" si="7"/>
        <v>460</v>
      </c>
      <c r="U421" s="48">
        <v>460000</v>
      </c>
      <c r="V421" s="47">
        <v>840000</v>
      </c>
      <c r="W421" s="46">
        <v>-380000</v>
      </c>
      <c r="X421" s="46"/>
      <c r="Y421">
        <v>0</v>
      </c>
      <c r="Z421" s="45"/>
      <c r="AA421" s="44"/>
      <c r="AB421" s="10">
        <v>840000</v>
      </c>
      <c r="AC421" s="9">
        <v>840000</v>
      </c>
      <c r="AD421" s="8">
        <v>146</v>
      </c>
      <c r="AE421" s="6" t="s">
        <v>0</v>
      </c>
    </row>
    <row r="422" spans="1:31" ht="29.4" customHeight="1" x14ac:dyDescent="0.25">
      <c r="A422" s="72"/>
      <c r="B422" s="91" t="s">
        <v>306</v>
      </c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1"/>
      <c r="O422" s="49">
        <v>603</v>
      </c>
      <c r="P422" s="87">
        <v>709</v>
      </c>
      <c r="Q422" s="88" t="s">
        <v>305</v>
      </c>
      <c r="R422" s="49" t="s">
        <v>1</v>
      </c>
      <c r="S422" s="73"/>
      <c r="T422" s="74">
        <f t="shared" si="7"/>
        <v>460</v>
      </c>
      <c r="U422" s="48">
        <v>460000</v>
      </c>
      <c r="V422" s="47">
        <v>840000</v>
      </c>
      <c r="W422" s="46">
        <v>-380000</v>
      </c>
      <c r="X422" s="46"/>
      <c r="Y422">
        <v>0</v>
      </c>
      <c r="Z422" s="45"/>
      <c r="AA422" s="44"/>
      <c r="AB422" s="10">
        <v>840000</v>
      </c>
      <c r="AC422" s="9">
        <v>840000</v>
      </c>
      <c r="AD422" s="8">
        <v>146</v>
      </c>
      <c r="AE422" s="6" t="s">
        <v>0</v>
      </c>
    </row>
    <row r="423" spans="1:31" ht="19.8" customHeight="1" x14ac:dyDescent="0.25">
      <c r="A423" s="72"/>
      <c r="B423" s="91" t="s">
        <v>304</v>
      </c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1"/>
      <c r="N423" s="91"/>
      <c r="O423" s="49">
        <v>603</v>
      </c>
      <c r="P423" s="87">
        <v>709</v>
      </c>
      <c r="Q423" s="88" t="s">
        <v>303</v>
      </c>
      <c r="R423" s="49" t="s">
        <v>1</v>
      </c>
      <c r="S423" s="73"/>
      <c r="T423" s="74">
        <f t="shared" si="7"/>
        <v>55</v>
      </c>
      <c r="U423" s="48">
        <v>55000</v>
      </c>
      <c r="V423" s="47">
        <v>300000</v>
      </c>
      <c r="W423" s="46">
        <v>-245000</v>
      </c>
      <c r="X423" s="46"/>
      <c r="Y423">
        <v>0</v>
      </c>
      <c r="Z423" s="45"/>
      <c r="AA423" s="44"/>
      <c r="AB423" s="10">
        <v>300000</v>
      </c>
      <c r="AC423" s="9">
        <v>300000</v>
      </c>
      <c r="AD423" s="8">
        <v>146</v>
      </c>
      <c r="AE423" s="6" t="s">
        <v>0</v>
      </c>
    </row>
    <row r="424" spans="1:31" ht="19.8" customHeight="1" x14ac:dyDescent="0.25">
      <c r="A424" s="72"/>
      <c r="B424" s="91" t="s">
        <v>7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49">
        <v>603</v>
      </c>
      <c r="P424" s="87">
        <v>709</v>
      </c>
      <c r="Q424" s="88" t="s">
        <v>303</v>
      </c>
      <c r="R424" s="49" t="s">
        <v>6</v>
      </c>
      <c r="S424" s="73"/>
      <c r="T424" s="74">
        <f t="shared" si="7"/>
        <v>55</v>
      </c>
      <c r="U424" s="48">
        <v>55000</v>
      </c>
      <c r="V424" s="47">
        <v>300000</v>
      </c>
      <c r="W424" s="46">
        <v>-245000</v>
      </c>
      <c r="X424" s="46"/>
      <c r="Y424">
        <v>0</v>
      </c>
      <c r="Z424" s="45"/>
      <c r="AA424" s="44"/>
      <c r="AB424" s="10">
        <v>300000</v>
      </c>
      <c r="AC424" s="9">
        <v>300000</v>
      </c>
      <c r="AD424" s="8">
        <v>146</v>
      </c>
      <c r="AE424" s="6" t="s">
        <v>0</v>
      </c>
    </row>
    <row r="425" spans="1:31" ht="19.8" customHeight="1" x14ac:dyDescent="0.25">
      <c r="A425" s="72"/>
      <c r="B425" s="91" t="s">
        <v>5</v>
      </c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1"/>
      <c r="N425" s="91"/>
      <c r="O425" s="49">
        <v>603</v>
      </c>
      <c r="P425" s="87">
        <v>709</v>
      </c>
      <c r="Q425" s="88" t="s">
        <v>303</v>
      </c>
      <c r="R425" s="49" t="s">
        <v>4</v>
      </c>
      <c r="S425" s="73"/>
      <c r="T425" s="74">
        <f t="shared" si="7"/>
        <v>55</v>
      </c>
      <c r="U425" s="48">
        <v>55000</v>
      </c>
      <c r="V425" s="47">
        <v>300000</v>
      </c>
      <c r="W425" s="46">
        <v>-245000</v>
      </c>
      <c r="X425" s="46"/>
      <c r="Y425">
        <v>0</v>
      </c>
      <c r="Z425" s="45"/>
      <c r="AA425" s="44"/>
      <c r="AB425" s="10">
        <v>300000</v>
      </c>
      <c r="AC425" s="9">
        <v>300000</v>
      </c>
      <c r="AD425" s="8">
        <v>146</v>
      </c>
      <c r="AE425" s="6" t="s">
        <v>0</v>
      </c>
    </row>
    <row r="426" spans="1:31" ht="19.8" customHeight="1" x14ac:dyDescent="0.25">
      <c r="A426" s="72"/>
      <c r="B426" s="91" t="s">
        <v>295</v>
      </c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1"/>
      <c r="N426" s="91"/>
      <c r="O426" s="49">
        <v>603</v>
      </c>
      <c r="P426" s="87">
        <v>709</v>
      </c>
      <c r="Q426" s="88" t="s">
        <v>302</v>
      </c>
      <c r="R426" s="49" t="s">
        <v>1</v>
      </c>
      <c r="S426" s="73"/>
      <c r="T426" s="74">
        <f t="shared" si="7"/>
        <v>245</v>
      </c>
      <c r="U426" s="48">
        <v>245000</v>
      </c>
      <c r="V426" s="47">
        <v>540000</v>
      </c>
      <c r="W426" s="46">
        <v>-295000</v>
      </c>
      <c r="X426" s="46"/>
      <c r="Y426">
        <v>0</v>
      </c>
      <c r="Z426" s="45"/>
      <c r="AA426" s="44"/>
      <c r="AB426" s="10">
        <v>540000</v>
      </c>
      <c r="AC426" s="9">
        <v>540000</v>
      </c>
      <c r="AD426" s="8">
        <v>146</v>
      </c>
      <c r="AE426" s="6" t="s">
        <v>0</v>
      </c>
    </row>
    <row r="427" spans="1:31" ht="19.8" customHeight="1" x14ac:dyDescent="0.25">
      <c r="A427" s="72"/>
      <c r="B427" s="91" t="s">
        <v>7</v>
      </c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1"/>
      <c r="N427" s="91"/>
      <c r="O427" s="49">
        <v>603</v>
      </c>
      <c r="P427" s="87">
        <v>709</v>
      </c>
      <c r="Q427" s="88" t="s">
        <v>302</v>
      </c>
      <c r="R427" s="49" t="s">
        <v>6</v>
      </c>
      <c r="S427" s="73"/>
      <c r="T427" s="74">
        <f t="shared" si="7"/>
        <v>245</v>
      </c>
      <c r="U427" s="48">
        <v>245000</v>
      </c>
      <c r="V427" s="47">
        <v>540000</v>
      </c>
      <c r="W427" s="46">
        <v>-295000</v>
      </c>
      <c r="X427" s="46"/>
      <c r="Y427">
        <v>0</v>
      </c>
      <c r="Z427" s="45"/>
      <c r="AA427" s="44"/>
      <c r="AB427" s="10">
        <v>540000</v>
      </c>
      <c r="AC427" s="9">
        <v>540000</v>
      </c>
      <c r="AD427" s="8">
        <v>146</v>
      </c>
      <c r="AE427" s="6" t="s">
        <v>0</v>
      </c>
    </row>
    <row r="428" spans="1:31" ht="19.8" customHeight="1" x14ac:dyDescent="0.25">
      <c r="A428" s="72"/>
      <c r="B428" s="91" t="s">
        <v>5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49">
        <v>603</v>
      </c>
      <c r="P428" s="87">
        <v>709</v>
      </c>
      <c r="Q428" s="88" t="s">
        <v>302</v>
      </c>
      <c r="R428" s="49" t="s">
        <v>4</v>
      </c>
      <c r="S428" s="73"/>
      <c r="T428" s="74">
        <f t="shared" si="7"/>
        <v>245</v>
      </c>
      <c r="U428" s="48">
        <v>245000</v>
      </c>
      <c r="V428" s="47">
        <v>540000</v>
      </c>
      <c r="W428" s="46">
        <v>-295000</v>
      </c>
      <c r="X428" s="46"/>
      <c r="Y428">
        <v>0</v>
      </c>
      <c r="Z428" s="45"/>
      <c r="AA428" s="44"/>
      <c r="AB428" s="10">
        <v>540000</v>
      </c>
      <c r="AC428" s="9">
        <v>540000</v>
      </c>
      <c r="AD428" s="8">
        <v>146</v>
      </c>
      <c r="AE428" s="6" t="s">
        <v>0</v>
      </c>
    </row>
    <row r="429" spans="1:31" ht="19.8" customHeight="1" x14ac:dyDescent="0.25">
      <c r="A429" s="72"/>
      <c r="B429" s="91" t="s">
        <v>301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49">
        <v>603</v>
      </c>
      <c r="P429" s="87">
        <v>709</v>
      </c>
      <c r="Q429" s="88" t="s">
        <v>300</v>
      </c>
      <c r="R429" s="49" t="s">
        <v>1</v>
      </c>
      <c r="S429" s="73"/>
      <c r="T429" s="74">
        <f t="shared" si="7"/>
        <v>160</v>
      </c>
      <c r="U429" s="48">
        <v>160000</v>
      </c>
      <c r="V429" s="47">
        <v>0</v>
      </c>
      <c r="W429" s="46">
        <v>160000</v>
      </c>
      <c r="X429" s="46"/>
      <c r="Y429">
        <v>0</v>
      </c>
      <c r="Z429" s="45"/>
      <c r="AA429" s="44"/>
      <c r="AB429" s="10">
        <v>0</v>
      </c>
      <c r="AC429" s="9">
        <v>0</v>
      </c>
      <c r="AD429" s="8">
        <v>146</v>
      </c>
      <c r="AE429" s="6" t="s">
        <v>0</v>
      </c>
    </row>
    <row r="430" spans="1:31" ht="48.6" customHeight="1" x14ac:dyDescent="0.25">
      <c r="A430" s="72"/>
      <c r="B430" s="91" t="s">
        <v>11</v>
      </c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1"/>
      <c r="N430" s="91"/>
      <c r="O430" s="49">
        <v>603</v>
      </c>
      <c r="P430" s="87">
        <v>709</v>
      </c>
      <c r="Q430" s="88" t="s">
        <v>300</v>
      </c>
      <c r="R430" s="49" t="s">
        <v>10</v>
      </c>
      <c r="S430" s="73"/>
      <c r="T430" s="74">
        <f t="shared" si="7"/>
        <v>160</v>
      </c>
      <c r="U430" s="48">
        <v>160000</v>
      </c>
      <c r="V430" s="47">
        <v>0</v>
      </c>
      <c r="W430" s="46">
        <v>160000</v>
      </c>
      <c r="X430" s="46"/>
      <c r="Y430">
        <v>0</v>
      </c>
      <c r="Z430" s="45"/>
      <c r="AA430" s="44"/>
      <c r="AB430" s="10">
        <v>0</v>
      </c>
      <c r="AC430" s="9">
        <v>0</v>
      </c>
      <c r="AD430" s="8">
        <v>146</v>
      </c>
      <c r="AE430" s="6" t="s">
        <v>0</v>
      </c>
    </row>
    <row r="431" spans="1:31" ht="12.75" customHeight="1" x14ac:dyDescent="0.25">
      <c r="A431" s="72"/>
      <c r="B431" s="91" t="s">
        <v>69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49">
        <v>603</v>
      </c>
      <c r="P431" s="87">
        <v>709</v>
      </c>
      <c r="Q431" s="88" t="s">
        <v>300</v>
      </c>
      <c r="R431" s="49" t="s">
        <v>68</v>
      </c>
      <c r="S431" s="73"/>
      <c r="T431" s="74">
        <f t="shared" si="7"/>
        <v>160</v>
      </c>
      <c r="U431" s="48">
        <v>160000</v>
      </c>
      <c r="V431" s="47">
        <v>0</v>
      </c>
      <c r="W431" s="46">
        <v>160000</v>
      </c>
      <c r="X431" s="46"/>
      <c r="Y431">
        <v>0</v>
      </c>
      <c r="Z431" s="45"/>
      <c r="AA431" s="44"/>
      <c r="AB431" s="10">
        <v>0</v>
      </c>
      <c r="AC431" s="9">
        <v>0</v>
      </c>
      <c r="AD431" s="8">
        <v>146</v>
      </c>
      <c r="AE431" s="6" t="s">
        <v>0</v>
      </c>
    </row>
    <row r="432" spans="1:31" ht="39" customHeight="1" x14ac:dyDescent="0.25">
      <c r="A432" s="72"/>
      <c r="B432" s="91" t="s">
        <v>299</v>
      </c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1"/>
      <c r="N432" s="91"/>
      <c r="O432" s="49">
        <v>603</v>
      </c>
      <c r="P432" s="87">
        <v>709</v>
      </c>
      <c r="Q432" s="88" t="s">
        <v>298</v>
      </c>
      <c r="R432" s="49" t="s">
        <v>1</v>
      </c>
      <c r="S432" s="73"/>
      <c r="T432" s="74">
        <f t="shared" si="7"/>
        <v>570</v>
      </c>
      <c r="U432" s="48">
        <v>570000</v>
      </c>
      <c r="V432" s="47">
        <v>0</v>
      </c>
      <c r="W432" s="46">
        <v>570000</v>
      </c>
      <c r="X432" s="46"/>
      <c r="Y432">
        <v>0</v>
      </c>
      <c r="Z432" s="45"/>
      <c r="AA432" s="44"/>
      <c r="AB432" s="10">
        <v>0</v>
      </c>
      <c r="AC432" s="9">
        <v>0</v>
      </c>
      <c r="AD432" s="8">
        <v>146</v>
      </c>
      <c r="AE432" s="6" t="s">
        <v>0</v>
      </c>
    </row>
    <row r="433" spans="1:31" ht="48.6" customHeight="1" x14ac:dyDescent="0.25">
      <c r="A433" s="72"/>
      <c r="B433" s="91" t="s">
        <v>297</v>
      </c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1"/>
      <c r="N433" s="91"/>
      <c r="O433" s="49">
        <v>603</v>
      </c>
      <c r="P433" s="87">
        <v>709</v>
      </c>
      <c r="Q433" s="88" t="s">
        <v>296</v>
      </c>
      <c r="R433" s="49" t="s">
        <v>1</v>
      </c>
      <c r="S433" s="73"/>
      <c r="T433" s="74">
        <f t="shared" si="7"/>
        <v>570</v>
      </c>
      <c r="U433" s="48">
        <v>570000</v>
      </c>
      <c r="V433" s="47">
        <v>0</v>
      </c>
      <c r="W433" s="46">
        <v>570000</v>
      </c>
      <c r="X433" s="46"/>
      <c r="Y433">
        <v>0</v>
      </c>
      <c r="Z433" s="45"/>
      <c r="AA433" s="44"/>
      <c r="AB433" s="10">
        <v>0</v>
      </c>
      <c r="AC433" s="9">
        <v>0</v>
      </c>
      <c r="AD433" s="8">
        <v>146</v>
      </c>
      <c r="AE433" s="6" t="s">
        <v>0</v>
      </c>
    </row>
    <row r="434" spans="1:31" ht="19.8" customHeight="1" x14ac:dyDescent="0.25">
      <c r="A434" s="72"/>
      <c r="B434" s="91" t="s">
        <v>295</v>
      </c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91"/>
      <c r="N434" s="91"/>
      <c r="O434" s="49">
        <v>603</v>
      </c>
      <c r="P434" s="87">
        <v>709</v>
      </c>
      <c r="Q434" s="88" t="s">
        <v>294</v>
      </c>
      <c r="R434" s="49" t="s">
        <v>1</v>
      </c>
      <c r="S434" s="73"/>
      <c r="T434" s="74">
        <f t="shared" si="7"/>
        <v>570</v>
      </c>
      <c r="U434" s="48">
        <v>570000</v>
      </c>
      <c r="V434" s="47">
        <v>0</v>
      </c>
      <c r="W434" s="46">
        <v>570000</v>
      </c>
      <c r="X434" s="46"/>
      <c r="Y434">
        <v>0</v>
      </c>
      <c r="Z434" s="45"/>
      <c r="AA434" s="44"/>
      <c r="AB434" s="10">
        <v>0</v>
      </c>
      <c r="AC434" s="9">
        <v>0</v>
      </c>
      <c r="AD434" s="8">
        <v>146</v>
      </c>
      <c r="AE434" s="6" t="s">
        <v>0</v>
      </c>
    </row>
    <row r="435" spans="1:31" ht="19.8" customHeight="1" x14ac:dyDescent="0.25">
      <c r="A435" s="72"/>
      <c r="B435" s="91" t="s">
        <v>7</v>
      </c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91"/>
      <c r="N435" s="91"/>
      <c r="O435" s="49">
        <v>603</v>
      </c>
      <c r="P435" s="87">
        <v>709</v>
      </c>
      <c r="Q435" s="88" t="s">
        <v>294</v>
      </c>
      <c r="R435" s="49" t="s">
        <v>6</v>
      </c>
      <c r="S435" s="73"/>
      <c r="T435" s="74">
        <f t="shared" si="7"/>
        <v>570</v>
      </c>
      <c r="U435" s="48">
        <v>570000</v>
      </c>
      <c r="V435" s="47">
        <v>0</v>
      </c>
      <c r="W435" s="46">
        <v>570000</v>
      </c>
      <c r="X435" s="46"/>
      <c r="Y435">
        <v>0</v>
      </c>
      <c r="Z435" s="45"/>
      <c r="AA435" s="44"/>
      <c r="AB435" s="10">
        <v>0</v>
      </c>
      <c r="AC435" s="9">
        <v>0</v>
      </c>
      <c r="AD435" s="8">
        <v>146</v>
      </c>
      <c r="AE435" s="6" t="s">
        <v>0</v>
      </c>
    </row>
    <row r="436" spans="1:31" ht="19.8" customHeight="1" x14ac:dyDescent="0.25">
      <c r="A436" s="72"/>
      <c r="B436" s="91" t="s">
        <v>5</v>
      </c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1"/>
      <c r="N436" s="91"/>
      <c r="O436" s="49">
        <v>603</v>
      </c>
      <c r="P436" s="87">
        <v>709</v>
      </c>
      <c r="Q436" s="88" t="s">
        <v>294</v>
      </c>
      <c r="R436" s="49" t="s">
        <v>4</v>
      </c>
      <c r="S436" s="73"/>
      <c r="T436" s="74">
        <f t="shared" si="7"/>
        <v>570</v>
      </c>
      <c r="U436" s="48">
        <v>570000</v>
      </c>
      <c r="V436" s="47">
        <v>0</v>
      </c>
      <c r="W436" s="46">
        <v>570000</v>
      </c>
      <c r="X436" s="46"/>
      <c r="Y436">
        <v>0</v>
      </c>
      <c r="Z436" s="45"/>
      <c r="AA436" s="44"/>
      <c r="AB436" s="10">
        <v>0</v>
      </c>
      <c r="AC436" s="9">
        <v>0</v>
      </c>
      <c r="AD436" s="8">
        <v>146</v>
      </c>
      <c r="AE436" s="6" t="s">
        <v>0</v>
      </c>
    </row>
    <row r="437" spans="1:31" ht="39" customHeight="1" x14ac:dyDescent="0.25">
      <c r="A437" s="72"/>
      <c r="B437" s="91" t="s">
        <v>38</v>
      </c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1"/>
      <c r="N437" s="91"/>
      <c r="O437" s="49">
        <v>603</v>
      </c>
      <c r="P437" s="87">
        <v>709</v>
      </c>
      <c r="Q437" s="88" t="s">
        <v>37</v>
      </c>
      <c r="R437" s="49" t="s">
        <v>1</v>
      </c>
      <c r="S437" s="73"/>
      <c r="T437" s="74">
        <f t="shared" si="7"/>
        <v>50</v>
      </c>
      <c r="U437" s="48">
        <v>50000</v>
      </c>
      <c r="V437" s="47">
        <v>0</v>
      </c>
      <c r="W437" s="46">
        <v>50000</v>
      </c>
      <c r="X437" s="46"/>
      <c r="Y437">
        <v>0</v>
      </c>
      <c r="Z437" s="45"/>
      <c r="AA437" s="44"/>
      <c r="AB437" s="10">
        <v>0</v>
      </c>
      <c r="AC437" s="9">
        <v>0</v>
      </c>
      <c r="AD437" s="8">
        <v>146</v>
      </c>
      <c r="AE437" s="6" t="s">
        <v>0</v>
      </c>
    </row>
    <row r="438" spans="1:31" ht="19.8" customHeight="1" x14ac:dyDescent="0.25">
      <c r="A438" s="72"/>
      <c r="B438" s="91" t="s">
        <v>36</v>
      </c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1"/>
      <c r="N438" s="91"/>
      <c r="O438" s="49">
        <v>603</v>
      </c>
      <c r="P438" s="87">
        <v>709</v>
      </c>
      <c r="Q438" s="88" t="s">
        <v>35</v>
      </c>
      <c r="R438" s="49" t="s">
        <v>1</v>
      </c>
      <c r="S438" s="73"/>
      <c r="T438" s="74">
        <f t="shared" si="7"/>
        <v>50</v>
      </c>
      <c r="U438" s="48">
        <v>50000</v>
      </c>
      <c r="V438" s="47">
        <v>0</v>
      </c>
      <c r="W438" s="46">
        <v>50000</v>
      </c>
      <c r="X438" s="46"/>
      <c r="Y438">
        <v>0</v>
      </c>
      <c r="Z438" s="45"/>
      <c r="AA438" s="44"/>
      <c r="AB438" s="10">
        <v>0</v>
      </c>
      <c r="AC438" s="9">
        <v>0</v>
      </c>
      <c r="AD438" s="8">
        <v>146</v>
      </c>
      <c r="AE438" s="6" t="s">
        <v>0</v>
      </c>
    </row>
    <row r="439" spans="1:31" ht="12.75" customHeight="1" x14ac:dyDescent="0.25">
      <c r="A439" s="72"/>
      <c r="B439" s="91" t="s">
        <v>34</v>
      </c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91"/>
      <c r="N439" s="91"/>
      <c r="O439" s="49">
        <v>603</v>
      </c>
      <c r="P439" s="87">
        <v>709</v>
      </c>
      <c r="Q439" s="88" t="s">
        <v>33</v>
      </c>
      <c r="R439" s="49" t="s">
        <v>1</v>
      </c>
      <c r="S439" s="73"/>
      <c r="T439" s="74">
        <f t="shared" si="7"/>
        <v>50</v>
      </c>
      <c r="U439" s="48">
        <v>50000</v>
      </c>
      <c r="V439" s="47">
        <v>0</v>
      </c>
      <c r="W439" s="46">
        <v>50000</v>
      </c>
      <c r="X439" s="46"/>
      <c r="Y439">
        <v>0</v>
      </c>
      <c r="Z439" s="45"/>
      <c r="AA439" s="44"/>
      <c r="AB439" s="10">
        <v>0</v>
      </c>
      <c r="AC439" s="9">
        <v>0</v>
      </c>
      <c r="AD439" s="8">
        <v>146</v>
      </c>
      <c r="AE439" s="6" t="s">
        <v>0</v>
      </c>
    </row>
    <row r="440" spans="1:31" ht="19.8" customHeight="1" x14ac:dyDescent="0.25">
      <c r="A440" s="72"/>
      <c r="B440" s="91" t="s">
        <v>7</v>
      </c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1"/>
      <c r="N440" s="91"/>
      <c r="O440" s="49">
        <v>603</v>
      </c>
      <c r="P440" s="87">
        <v>709</v>
      </c>
      <c r="Q440" s="88" t="s">
        <v>33</v>
      </c>
      <c r="R440" s="49" t="s">
        <v>6</v>
      </c>
      <c r="S440" s="73"/>
      <c r="T440" s="74">
        <f t="shared" si="7"/>
        <v>50</v>
      </c>
      <c r="U440" s="48">
        <v>50000</v>
      </c>
      <c r="V440" s="47">
        <v>0</v>
      </c>
      <c r="W440" s="46">
        <v>50000</v>
      </c>
      <c r="X440" s="46"/>
      <c r="Y440">
        <v>0</v>
      </c>
      <c r="Z440" s="45"/>
      <c r="AA440" s="44"/>
      <c r="AB440" s="10">
        <v>0</v>
      </c>
      <c r="AC440" s="9">
        <v>0</v>
      </c>
      <c r="AD440" s="8">
        <v>146</v>
      </c>
      <c r="AE440" s="6" t="s">
        <v>0</v>
      </c>
    </row>
    <row r="441" spans="1:31" ht="19.8" customHeight="1" x14ac:dyDescent="0.25">
      <c r="A441" s="72"/>
      <c r="B441" s="91" t="s">
        <v>5</v>
      </c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49">
        <v>603</v>
      </c>
      <c r="P441" s="87">
        <v>709</v>
      </c>
      <c r="Q441" s="88" t="s">
        <v>33</v>
      </c>
      <c r="R441" s="49" t="s">
        <v>4</v>
      </c>
      <c r="S441" s="73"/>
      <c r="T441" s="74">
        <f t="shared" si="7"/>
        <v>50</v>
      </c>
      <c r="U441" s="48">
        <v>50000</v>
      </c>
      <c r="V441" s="47">
        <v>0</v>
      </c>
      <c r="W441" s="46">
        <v>50000</v>
      </c>
      <c r="X441" s="46"/>
      <c r="Y441">
        <v>0</v>
      </c>
      <c r="Z441" s="45"/>
      <c r="AA441" s="44"/>
      <c r="AB441" s="10">
        <v>0</v>
      </c>
      <c r="AC441" s="9">
        <v>0</v>
      </c>
      <c r="AD441" s="8">
        <v>146</v>
      </c>
      <c r="AE441" s="6" t="s">
        <v>0</v>
      </c>
    </row>
    <row r="442" spans="1:31" ht="12.75" customHeight="1" x14ac:dyDescent="0.25">
      <c r="A442" s="72"/>
      <c r="B442" s="90" t="s">
        <v>58</v>
      </c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53">
        <v>603</v>
      </c>
      <c r="P442" s="85">
        <v>1000</v>
      </c>
      <c r="Q442" s="86" t="s">
        <v>29</v>
      </c>
      <c r="R442" s="53" t="s">
        <v>1</v>
      </c>
      <c r="S442" s="73"/>
      <c r="T442" s="74">
        <f t="shared" si="7"/>
        <v>479.8</v>
      </c>
      <c r="U442" s="52">
        <v>479800</v>
      </c>
      <c r="V442" s="47">
        <v>376100</v>
      </c>
      <c r="W442" s="46">
        <v>103700</v>
      </c>
      <c r="X442" s="46"/>
      <c r="Y442">
        <v>0</v>
      </c>
      <c r="Z442" s="51"/>
      <c r="AA442" s="50"/>
      <c r="AB442" s="12">
        <v>376100</v>
      </c>
      <c r="AC442" s="11">
        <v>376100</v>
      </c>
      <c r="AD442" s="8">
        <v>146</v>
      </c>
      <c r="AE442" s="6" t="s">
        <v>0</v>
      </c>
    </row>
    <row r="443" spans="1:31" ht="12.75" customHeight="1" x14ac:dyDescent="0.25">
      <c r="A443" s="72"/>
      <c r="B443" s="91" t="s">
        <v>293</v>
      </c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49">
        <v>603</v>
      </c>
      <c r="P443" s="87">
        <v>1004</v>
      </c>
      <c r="Q443" s="88" t="s">
        <v>29</v>
      </c>
      <c r="R443" s="49" t="s">
        <v>1</v>
      </c>
      <c r="S443" s="73"/>
      <c r="T443" s="74">
        <f t="shared" si="7"/>
        <v>479.8</v>
      </c>
      <c r="U443" s="48">
        <v>479800</v>
      </c>
      <c r="V443" s="47">
        <v>376100</v>
      </c>
      <c r="W443" s="46">
        <v>103700</v>
      </c>
      <c r="X443" s="46"/>
      <c r="Y443">
        <v>0</v>
      </c>
      <c r="Z443" s="45"/>
      <c r="AA443" s="44"/>
      <c r="AB443" s="10">
        <v>376100</v>
      </c>
      <c r="AC443" s="9">
        <v>376100</v>
      </c>
      <c r="AD443" s="8">
        <v>146</v>
      </c>
      <c r="AE443" s="6" t="s">
        <v>0</v>
      </c>
    </row>
    <row r="444" spans="1:31" ht="39" customHeight="1" x14ac:dyDescent="0.25">
      <c r="A444" s="72"/>
      <c r="B444" s="91" t="s">
        <v>125</v>
      </c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49">
        <v>603</v>
      </c>
      <c r="P444" s="87">
        <v>1004</v>
      </c>
      <c r="Q444" s="88" t="s">
        <v>124</v>
      </c>
      <c r="R444" s="49" t="s">
        <v>1</v>
      </c>
      <c r="S444" s="73"/>
      <c r="T444" s="74">
        <f t="shared" si="7"/>
        <v>479.8</v>
      </c>
      <c r="U444" s="48">
        <v>479800</v>
      </c>
      <c r="V444" s="47">
        <v>376100</v>
      </c>
      <c r="W444" s="46">
        <v>103700</v>
      </c>
      <c r="X444" s="46"/>
      <c r="Y444">
        <v>0</v>
      </c>
      <c r="Z444" s="45"/>
      <c r="AA444" s="44"/>
      <c r="AB444" s="10">
        <v>376100</v>
      </c>
      <c r="AC444" s="9">
        <v>376100</v>
      </c>
      <c r="AD444" s="8">
        <v>146</v>
      </c>
      <c r="AE444" s="6" t="s">
        <v>0</v>
      </c>
    </row>
    <row r="445" spans="1:31" ht="19.8" customHeight="1" x14ac:dyDescent="0.25">
      <c r="A445" s="72"/>
      <c r="B445" s="91" t="s">
        <v>123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49">
        <v>603</v>
      </c>
      <c r="P445" s="87">
        <v>1004</v>
      </c>
      <c r="Q445" s="88" t="s">
        <v>122</v>
      </c>
      <c r="R445" s="49" t="s">
        <v>1</v>
      </c>
      <c r="S445" s="73"/>
      <c r="T445" s="74">
        <f t="shared" si="7"/>
        <v>479.8</v>
      </c>
      <c r="U445" s="48">
        <v>479800</v>
      </c>
      <c r="V445" s="47">
        <v>376100</v>
      </c>
      <c r="W445" s="46">
        <v>103700</v>
      </c>
      <c r="X445" s="46"/>
      <c r="Y445">
        <v>0</v>
      </c>
      <c r="Z445" s="45"/>
      <c r="AA445" s="44"/>
      <c r="AB445" s="10">
        <v>376100</v>
      </c>
      <c r="AC445" s="9">
        <v>376100</v>
      </c>
      <c r="AD445" s="8">
        <v>146</v>
      </c>
      <c r="AE445" s="6" t="s">
        <v>0</v>
      </c>
    </row>
    <row r="446" spans="1:31" ht="19.8" customHeight="1" x14ac:dyDescent="0.25">
      <c r="A446" s="72"/>
      <c r="B446" s="91" t="s">
        <v>129</v>
      </c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49">
        <v>603</v>
      </c>
      <c r="P446" s="87">
        <v>1004</v>
      </c>
      <c r="Q446" s="88" t="s">
        <v>128</v>
      </c>
      <c r="R446" s="49" t="s">
        <v>1</v>
      </c>
      <c r="S446" s="73"/>
      <c r="T446" s="74">
        <f t="shared" si="7"/>
        <v>303.7</v>
      </c>
      <c r="U446" s="48">
        <v>303700</v>
      </c>
      <c r="V446" s="47">
        <v>200000</v>
      </c>
      <c r="W446" s="46">
        <v>103700</v>
      </c>
      <c r="X446" s="46"/>
      <c r="Y446">
        <v>0</v>
      </c>
      <c r="Z446" s="45"/>
      <c r="AA446" s="44"/>
      <c r="AB446" s="10">
        <v>200000</v>
      </c>
      <c r="AC446" s="9">
        <v>200000</v>
      </c>
      <c r="AD446" s="8">
        <v>146</v>
      </c>
      <c r="AE446" s="6" t="s">
        <v>0</v>
      </c>
    </row>
    <row r="447" spans="1:31" ht="48.6" customHeight="1" x14ac:dyDescent="0.25">
      <c r="A447" s="72"/>
      <c r="B447" s="91" t="s">
        <v>292</v>
      </c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49">
        <v>603</v>
      </c>
      <c r="P447" s="87">
        <v>1004</v>
      </c>
      <c r="Q447" s="88" t="s">
        <v>291</v>
      </c>
      <c r="R447" s="49" t="s">
        <v>1</v>
      </c>
      <c r="S447" s="73"/>
      <c r="T447" s="74">
        <f t="shared" si="7"/>
        <v>200</v>
      </c>
      <c r="U447" s="48">
        <v>200000</v>
      </c>
      <c r="V447" s="47">
        <v>200000</v>
      </c>
      <c r="W447" s="46">
        <v>0</v>
      </c>
      <c r="X447" s="46"/>
      <c r="Y447">
        <v>0</v>
      </c>
      <c r="Z447" s="45"/>
      <c r="AA447" s="44"/>
      <c r="AB447" s="10">
        <v>200000</v>
      </c>
      <c r="AC447" s="9">
        <v>200000</v>
      </c>
      <c r="AD447" s="8">
        <v>146</v>
      </c>
      <c r="AE447" s="6" t="s">
        <v>0</v>
      </c>
    </row>
    <row r="448" spans="1:31" ht="12.75" customHeight="1" x14ac:dyDescent="0.25">
      <c r="A448" s="72"/>
      <c r="B448" s="91" t="s">
        <v>260</v>
      </c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49">
        <v>603</v>
      </c>
      <c r="P448" s="87">
        <v>1004</v>
      </c>
      <c r="Q448" s="88" t="s">
        <v>291</v>
      </c>
      <c r="R448" s="49" t="s">
        <v>259</v>
      </c>
      <c r="S448" s="73"/>
      <c r="T448" s="74">
        <f t="shared" si="7"/>
        <v>200</v>
      </c>
      <c r="U448" s="48">
        <v>200000</v>
      </c>
      <c r="V448" s="47">
        <v>200000</v>
      </c>
      <c r="W448" s="46">
        <v>0</v>
      </c>
      <c r="X448" s="46"/>
      <c r="Y448">
        <v>0</v>
      </c>
      <c r="Z448" s="45"/>
      <c r="AA448" s="44"/>
      <c r="AB448" s="10">
        <v>200000</v>
      </c>
      <c r="AC448" s="9">
        <v>200000</v>
      </c>
      <c r="AD448" s="8">
        <v>146</v>
      </c>
      <c r="AE448" s="6" t="s">
        <v>0</v>
      </c>
    </row>
    <row r="449" spans="1:31" ht="19.8" customHeight="1" x14ac:dyDescent="0.25">
      <c r="A449" s="72"/>
      <c r="B449" s="91" t="s">
        <v>287</v>
      </c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49">
        <v>603</v>
      </c>
      <c r="P449" s="87">
        <v>1004</v>
      </c>
      <c r="Q449" s="88" t="s">
        <v>291</v>
      </c>
      <c r="R449" s="49" t="s">
        <v>286</v>
      </c>
      <c r="S449" s="73"/>
      <c r="T449" s="74">
        <f t="shared" si="7"/>
        <v>200</v>
      </c>
      <c r="U449" s="48">
        <v>200000</v>
      </c>
      <c r="V449" s="47">
        <v>200000</v>
      </c>
      <c r="W449" s="46">
        <v>0</v>
      </c>
      <c r="X449" s="46"/>
      <c r="Y449">
        <v>0</v>
      </c>
      <c r="Z449" s="45"/>
      <c r="AA449" s="44"/>
      <c r="AB449" s="10">
        <v>200000</v>
      </c>
      <c r="AC449" s="9">
        <v>200000</v>
      </c>
      <c r="AD449" s="8">
        <v>146</v>
      </c>
      <c r="AE449" s="6" t="s">
        <v>0</v>
      </c>
    </row>
    <row r="450" spans="1:31" ht="96.6" customHeight="1" x14ac:dyDescent="0.25">
      <c r="A450" s="72"/>
      <c r="B450" s="91" t="s">
        <v>290</v>
      </c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49">
        <v>603</v>
      </c>
      <c r="P450" s="87">
        <v>1004</v>
      </c>
      <c r="Q450" s="88" t="s">
        <v>289</v>
      </c>
      <c r="R450" s="49" t="s">
        <v>1</v>
      </c>
      <c r="S450" s="73"/>
      <c r="T450" s="74">
        <f t="shared" si="7"/>
        <v>103.7</v>
      </c>
      <c r="U450" s="48">
        <v>103700</v>
      </c>
      <c r="V450" s="47">
        <v>0</v>
      </c>
      <c r="W450" s="46">
        <v>103700</v>
      </c>
      <c r="X450" s="46"/>
      <c r="Y450">
        <v>0</v>
      </c>
      <c r="Z450" s="45"/>
      <c r="AA450" s="44"/>
      <c r="AB450" s="10">
        <v>0</v>
      </c>
      <c r="AC450" s="9">
        <v>0</v>
      </c>
      <c r="AD450" s="8">
        <v>146</v>
      </c>
      <c r="AE450" s="6" t="s">
        <v>0</v>
      </c>
    </row>
    <row r="451" spans="1:31" ht="12.75" customHeight="1" x14ac:dyDescent="0.25">
      <c r="A451" s="72"/>
      <c r="B451" s="91" t="s">
        <v>260</v>
      </c>
      <c r="C451" s="91"/>
      <c r="D451" s="91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49">
        <v>603</v>
      </c>
      <c r="P451" s="87">
        <v>1004</v>
      </c>
      <c r="Q451" s="88" t="s">
        <v>289</v>
      </c>
      <c r="R451" s="49" t="s">
        <v>259</v>
      </c>
      <c r="S451" s="73"/>
      <c r="T451" s="74">
        <f t="shared" si="7"/>
        <v>103.7</v>
      </c>
      <c r="U451" s="48">
        <v>103700</v>
      </c>
      <c r="V451" s="47">
        <v>0</v>
      </c>
      <c r="W451" s="46">
        <v>103700</v>
      </c>
      <c r="X451" s="46"/>
      <c r="Y451">
        <v>0</v>
      </c>
      <c r="Z451" s="45"/>
      <c r="AA451" s="44"/>
      <c r="AB451" s="10">
        <v>0</v>
      </c>
      <c r="AC451" s="9">
        <v>0</v>
      </c>
      <c r="AD451" s="8">
        <v>146</v>
      </c>
      <c r="AE451" s="6" t="s">
        <v>0</v>
      </c>
    </row>
    <row r="452" spans="1:31" ht="19.8" customHeight="1" x14ac:dyDescent="0.25">
      <c r="A452" s="72"/>
      <c r="B452" s="91" t="s">
        <v>287</v>
      </c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1"/>
      <c r="N452" s="91"/>
      <c r="O452" s="49">
        <v>603</v>
      </c>
      <c r="P452" s="87">
        <v>1004</v>
      </c>
      <c r="Q452" s="88" t="s">
        <v>289</v>
      </c>
      <c r="R452" s="49" t="s">
        <v>286</v>
      </c>
      <c r="S452" s="73"/>
      <c r="T452" s="74">
        <f t="shared" si="7"/>
        <v>103.7</v>
      </c>
      <c r="U452" s="48">
        <v>103700</v>
      </c>
      <c r="V452" s="47">
        <v>0</v>
      </c>
      <c r="W452" s="46">
        <v>103700</v>
      </c>
      <c r="X452" s="46"/>
      <c r="Y452">
        <v>0</v>
      </c>
      <c r="Z452" s="45"/>
      <c r="AA452" s="44"/>
      <c r="AB452" s="10">
        <v>0</v>
      </c>
      <c r="AC452" s="9">
        <v>0</v>
      </c>
      <c r="AD452" s="8">
        <v>146</v>
      </c>
      <c r="AE452" s="6" t="s">
        <v>0</v>
      </c>
    </row>
    <row r="453" spans="1:31" ht="19.8" customHeight="1" x14ac:dyDescent="0.25">
      <c r="A453" s="72"/>
      <c r="B453" s="91" t="s">
        <v>121</v>
      </c>
      <c r="C453" s="91"/>
      <c r="D453" s="91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49">
        <v>603</v>
      </c>
      <c r="P453" s="87">
        <v>1004</v>
      </c>
      <c r="Q453" s="88" t="s">
        <v>120</v>
      </c>
      <c r="R453" s="49" t="s">
        <v>1</v>
      </c>
      <c r="S453" s="73"/>
      <c r="T453" s="74">
        <f t="shared" si="7"/>
        <v>176.1</v>
      </c>
      <c r="U453" s="48">
        <v>176100</v>
      </c>
      <c r="V453" s="47">
        <v>176100</v>
      </c>
      <c r="W453" s="46">
        <v>0</v>
      </c>
      <c r="X453" s="46"/>
      <c r="Y453">
        <v>0</v>
      </c>
      <c r="Z453" s="45"/>
      <c r="AA453" s="44"/>
      <c r="AB453" s="10">
        <v>176100</v>
      </c>
      <c r="AC453" s="9">
        <v>176100</v>
      </c>
      <c r="AD453" s="8">
        <v>146</v>
      </c>
      <c r="AE453" s="6" t="s">
        <v>0</v>
      </c>
    </row>
    <row r="454" spans="1:31" ht="48.6" customHeight="1" x14ac:dyDescent="0.25">
      <c r="A454" s="72"/>
      <c r="B454" s="91" t="s">
        <v>288</v>
      </c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49">
        <v>603</v>
      </c>
      <c r="P454" s="87">
        <v>1004</v>
      </c>
      <c r="Q454" s="88" t="s">
        <v>285</v>
      </c>
      <c r="R454" s="49" t="s">
        <v>1</v>
      </c>
      <c r="S454" s="73"/>
      <c r="T454" s="74">
        <f t="shared" si="7"/>
        <v>176.1</v>
      </c>
      <c r="U454" s="48">
        <v>176100</v>
      </c>
      <c r="V454" s="47">
        <v>176100</v>
      </c>
      <c r="W454" s="46">
        <v>0</v>
      </c>
      <c r="X454" s="46"/>
      <c r="Y454">
        <v>0</v>
      </c>
      <c r="Z454" s="45"/>
      <c r="AA454" s="44"/>
      <c r="AB454" s="10">
        <v>176100</v>
      </c>
      <c r="AC454" s="9">
        <v>176100</v>
      </c>
      <c r="AD454" s="8">
        <v>146</v>
      </c>
      <c r="AE454" s="6" t="s">
        <v>0</v>
      </c>
    </row>
    <row r="455" spans="1:31" ht="12.75" customHeight="1" x14ac:dyDescent="0.25">
      <c r="A455" s="72"/>
      <c r="B455" s="91" t="s">
        <v>260</v>
      </c>
      <c r="C455" s="91"/>
      <c r="D455" s="91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49">
        <v>603</v>
      </c>
      <c r="P455" s="87">
        <v>1004</v>
      </c>
      <c r="Q455" s="88" t="s">
        <v>285</v>
      </c>
      <c r="R455" s="49" t="s">
        <v>259</v>
      </c>
      <c r="S455" s="73"/>
      <c r="T455" s="74">
        <f t="shared" si="7"/>
        <v>176.1</v>
      </c>
      <c r="U455" s="48">
        <v>176100</v>
      </c>
      <c r="V455" s="47">
        <v>176100</v>
      </c>
      <c r="W455" s="46">
        <v>0</v>
      </c>
      <c r="X455" s="46"/>
      <c r="Y455">
        <v>0</v>
      </c>
      <c r="Z455" s="45"/>
      <c r="AA455" s="44"/>
      <c r="AB455" s="10">
        <v>176100</v>
      </c>
      <c r="AC455" s="9">
        <v>176100</v>
      </c>
      <c r="AD455" s="8">
        <v>146</v>
      </c>
      <c r="AE455" s="6" t="s">
        <v>0</v>
      </c>
    </row>
    <row r="456" spans="1:31" ht="19.8" customHeight="1" x14ac:dyDescent="0.25">
      <c r="A456" s="72"/>
      <c r="B456" s="91" t="s">
        <v>287</v>
      </c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49">
        <v>603</v>
      </c>
      <c r="P456" s="87">
        <v>1004</v>
      </c>
      <c r="Q456" s="88" t="s">
        <v>285</v>
      </c>
      <c r="R456" s="49" t="s">
        <v>286</v>
      </c>
      <c r="S456" s="73"/>
      <c r="T456" s="74">
        <f t="shared" si="7"/>
        <v>176.1</v>
      </c>
      <c r="U456" s="48">
        <v>176100</v>
      </c>
      <c r="V456" s="47">
        <v>176100</v>
      </c>
      <c r="W456" s="46">
        <v>0</v>
      </c>
      <c r="X456" s="46"/>
      <c r="Y456">
        <v>0</v>
      </c>
      <c r="Z456" s="45"/>
      <c r="AA456" s="44"/>
      <c r="AB456" s="10">
        <v>176100</v>
      </c>
      <c r="AC456" s="9">
        <v>176100</v>
      </c>
      <c r="AD456" s="8">
        <v>146</v>
      </c>
      <c r="AE456" s="6" t="s">
        <v>0</v>
      </c>
    </row>
    <row r="457" spans="1:31" ht="12.75" customHeight="1" x14ac:dyDescent="0.25">
      <c r="A457" s="72"/>
      <c r="B457" s="90" t="s">
        <v>46</v>
      </c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53">
        <v>603</v>
      </c>
      <c r="P457" s="85">
        <v>1100</v>
      </c>
      <c r="Q457" s="86" t="s">
        <v>29</v>
      </c>
      <c r="R457" s="53" t="s">
        <v>1</v>
      </c>
      <c r="S457" s="73"/>
      <c r="T457" s="74">
        <f t="shared" si="7"/>
        <v>200</v>
      </c>
      <c r="U457" s="52">
        <v>200000</v>
      </c>
      <c r="V457" s="47">
        <v>200000</v>
      </c>
      <c r="W457" s="46">
        <v>0</v>
      </c>
      <c r="X457" s="46"/>
      <c r="Y457">
        <v>0</v>
      </c>
      <c r="Z457" s="51"/>
      <c r="AA457" s="50"/>
      <c r="AB457" s="12">
        <v>200000</v>
      </c>
      <c r="AC457" s="11">
        <v>200000</v>
      </c>
      <c r="AD457" s="8">
        <v>146</v>
      </c>
      <c r="AE457" s="6" t="s">
        <v>0</v>
      </c>
    </row>
    <row r="458" spans="1:31" ht="12.75" customHeight="1" x14ac:dyDescent="0.25">
      <c r="A458" s="72"/>
      <c r="B458" s="91" t="s">
        <v>45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49">
        <v>603</v>
      </c>
      <c r="P458" s="87">
        <v>1101</v>
      </c>
      <c r="Q458" s="88" t="s">
        <v>29</v>
      </c>
      <c r="R458" s="49" t="s">
        <v>1</v>
      </c>
      <c r="S458" s="73"/>
      <c r="T458" s="74">
        <f t="shared" si="7"/>
        <v>200</v>
      </c>
      <c r="U458" s="48">
        <v>200000</v>
      </c>
      <c r="V458" s="47">
        <v>200000</v>
      </c>
      <c r="W458" s="46">
        <v>0</v>
      </c>
      <c r="X458" s="46"/>
      <c r="Y458">
        <v>0</v>
      </c>
      <c r="Z458" s="45"/>
      <c r="AA458" s="44"/>
      <c r="AB458" s="10">
        <v>200000</v>
      </c>
      <c r="AC458" s="9">
        <v>200000</v>
      </c>
      <c r="AD458" s="8">
        <v>146</v>
      </c>
      <c r="AE458" s="6" t="s">
        <v>0</v>
      </c>
    </row>
    <row r="459" spans="1:31" ht="29.4" customHeight="1" x14ac:dyDescent="0.25">
      <c r="A459" s="72"/>
      <c r="B459" s="91" t="s">
        <v>44</v>
      </c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49">
        <v>603</v>
      </c>
      <c r="P459" s="87">
        <v>1101</v>
      </c>
      <c r="Q459" s="88" t="s">
        <v>43</v>
      </c>
      <c r="R459" s="49" t="s">
        <v>1</v>
      </c>
      <c r="S459" s="73"/>
      <c r="T459" s="74">
        <f t="shared" si="7"/>
        <v>200</v>
      </c>
      <c r="U459" s="48">
        <v>200000</v>
      </c>
      <c r="V459" s="47">
        <v>200000</v>
      </c>
      <c r="W459" s="46">
        <v>0</v>
      </c>
      <c r="X459" s="46"/>
      <c r="Y459">
        <v>0</v>
      </c>
      <c r="Z459" s="45"/>
      <c r="AA459" s="44"/>
      <c r="AB459" s="10">
        <v>200000</v>
      </c>
      <c r="AC459" s="9">
        <v>200000</v>
      </c>
      <c r="AD459" s="8">
        <v>146</v>
      </c>
      <c r="AE459" s="6" t="s">
        <v>0</v>
      </c>
    </row>
    <row r="460" spans="1:31" ht="12.75" customHeight="1" x14ac:dyDescent="0.25">
      <c r="A460" s="72"/>
      <c r="B460" s="91" t="s">
        <v>42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49">
        <v>603</v>
      </c>
      <c r="P460" s="87">
        <v>1101</v>
      </c>
      <c r="Q460" s="88" t="s">
        <v>41</v>
      </c>
      <c r="R460" s="49" t="s">
        <v>1</v>
      </c>
      <c r="S460" s="73"/>
      <c r="T460" s="74">
        <f t="shared" si="7"/>
        <v>200</v>
      </c>
      <c r="U460" s="48">
        <v>200000</v>
      </c>
      <c r="V460" s="47">
        <v>200000</v>
      </c>
      <c r="W460" s="46">
        <v>0</v>
      </c>
      <c r="X460" s="46"/>
      <c r="Y460">
        <v>0</v>
      </c>
      <c r="Z460" s="45"/>
      <c r="AA460" s="44"/>
      <c r="AB460" s="10">
        <v>200000</v>
      </c>
      <c r="AC460" s="9">
        <v>200000</v>
      </c>
      <c r="AD460" s="8">
        <v>146</v>
      </c>
      <c r="AE460" s="6" t="s">
        <v>0</v>
      </c>
    </row>
    <row r="461" spans="1:31" ht="29.4" customHeight="1" x14ac:dyDescent="0.25">
      <c r="A461" s="72"/>
      <c r="B461" s="91" t="s">
        <v>40</v>
      </c>
      <c r="C461" s="91"/>
      <c r="D461" s="91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49">
        <v>603</v>
      </c>
      <c r="P461" s="87">
        <v>1101</v>
      </c>
      <c r="Q461" s="88" t="s">
        <v>39</v>
      </c>
      <c r="R461" s="49" t="s">
        <v>1</v>
      </c>
      <c r="S461" s="73"/>
      <c r="T461" s="74">
        <f t="shared" si="7"/>
        <v>200</v>
      </c>
      <c r="U461" s="48">
        <v>200000</v>
      </c>
      <c r="V461" s="47">
        <v>200000</v>
      </c>
      <c r="W461" s="46">
        <v>0</v>
      </c>
      <c r="X461" s="46"/>
      <c r="Y461">
        <v>0</v>
      </c>
      <c r="Z461" s="45"/>
      <c r="AA461" s="44"/>
      <c r="AB461" s="10">
        <v>200000</v>
      </c>
      <c r="AC461" s="9">
        <v>200000</v>
      </c>
      <c r="AD461" s="8">
        <v>146</v>
      </c>
      <c r="AE461" s="6" t="s">
        <v>0</v>
      </c>
    </row>
    <row r="462" spans="1:31" ht="19.8" customHeight="1" x14ac:dyDescent="0.25">
      <c r="A462" s="72"/>
      <c r="B462" s="91" t="s">
        <v>7</v>
      </c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91"/>
      <c r="N462" s="91"/>
      <c r="O462" s="49">
        <v>603</v>
      </c>
      <c r="P462" s="87">
        <v>1101</v>
      </c>
      <c r="Q462" s="88" t="s">
        <v>39</v>
      </c>
      <c r="R462" s="49" t="s">
        <v>6</v>
      </c>
      <c r="S462" s="73"/>
      <c r="T462" s="74">
        <f t="shared" si="7"/>
        <v>200</v>
      </c>
      <c r="U462" s="48">
        <v>200000</v>
      </c>
      <c r="V462" s="47">
        <v>200000</v>
      </c>
      <c r="W462" s="46">
        <v>0</v>
      </c>
      <c r="X462" s="46"/>
      <c r="Y462">
        <v>0</v>
      </c>
      <c r="Z462" s="45"/>
      <c r="AA462" s="44"/>
      <c r="AB462" s="10">
        <v>200000</v>
      </c>
      <c r="AC462" s="9">
        <v>200000</v>
      </c>
      <c r="AD462" s="8">
        <v>146</v>
      </c>
      <c r="AE462" s="6" t="s">
        <v>0</v>
      </c>
    </row>
    <row r="463" spans="1:31" ht="19.8" customHeight="1" x14ac:dyDescent="0.25">
      <c r="A463" s="72"/>
      <c r="B463" s="91" t="s">
        <v>5</v>
      </c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49">
        <v>603</v>
      </c>
      <c r="P463" s="87">
        <v>1101</v>
      </c>
      <c r="Q463" s="88" t="s">
        <v>39</v>
      </c>
      <c r="R463" s="49" t="s">
        <v>4</v>
      </c>
      <c r="S463" s="73"/>
      <c r="T463" s="74">
        <f t="shared" ref="T463:T516" si="8">U463/1000</f>
        <v>200</v>
      </c>
      <c r="U463" s="48">
        <v>200000</v>
      </c>
      <c r="V463" s="47">
        <v>200000</v>
      </c>
      <c r="W463" s="46">
        <v>0</v>
      </c>
      <c r="X463" s="46"/>
      <c r="Y463">
        <v>0</v>
      </c>
      <c r="Z463" s="45"/>
      <c r="AA463" s="44"/>
      <c r="AB463" s="10">
        <v>200000</v>
      </c>
      <c r="AC463" s="9">
        <v>200000</v>
      </c>
      <c r="AD463" s="8">
        <v>146</v>
      </c>
      <c r="AE463" s="6" t="s">
        <v>0</v>
      </c>
    </row>
    <row r="464" spans="1:31" ht="33" customHeight="1" x14ac:dyDescent="0.25">
      <c r="A464" s="72"/>
      <c r="B464" s="93" t="s">
        <v>284</v>
      </c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2">
        <v>604</v>
      </c>
      <c r="P464" s="92">
        <v>0</v>
      </c>
      <c r="Q464" s="92" t="s">
        <v>29</v>
      </c>
      <c r="R464" s="80" t="s">
        <v>1</v>
      </c>
      <c r="S464" s="83"/>
      <c r="T464" s="84">
        <f t="shared" si="8"/>
        <v>3091.31313</v>
      </c>
      <c r="U464" s="56">
        <v>3091313.13</v>
      </c>
      <c r="V464" s="47">
        <v>3091313.13</v>
      </c>
      <c r="W464" s="46">
        <v>0</v>
      </c>
      <c r="X464" s="46"/>
      <c r="Y464">
        <v>0</v>
      </c>
      <c r="Z464" s="55"/>
      <c r="AA464" s="54"/>
      <c r="AB464">
        <v>2122000</v>
      </c>
      <c r="AC464">
        <v>2143200</v>
      </c>
      <c r="AD464" s="8">
        <v>146</v>
      </c>
      <c r="AE464" s="6" t="s">
        <v>0</v>
      </c>
    </row>
    <row r="465" spans="1:31" ht="21" customHeight="1" x14ac:dyDescent="0.25">
      <c r="A465" s="72"/>
      <c r="B465" s="90" t="s">
        <v>97</v>
      </c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53">
        <v>604</v>
      </c>
      <c r="P465" s="85">
        <v>300</v>
      </c>
      <c r="Q465" s="86" t="s">
        <v>29</v>
      </c>
      <c r="R465" s="53" t="s">
        <v>1</v>
      </c>
      <c r="S465" s="73"/>
      <c r="T465" s="74">
        <f t="shared" si="8"/>
        <v>50</v>
      </c>
      <c r="U465" s="52">
        <v>50000</v>
      </c>
      <c r="V465" s="47">
        <v>50000</v>
      </c>
      <c r="W465" s="46">
        <v>0</v>
      </c>
      <c r="X465" s="46"/>
      <c r="Y465">
        <v>0</v>
      </c>
      <c r="Z465" s="51"/>
      <c r="AA465" s="50"/>
      <c r="AB465" s="12">
        <v>50000</v>
      </c>
      <c r="AC465" s="11">
        <v>50000</v>
      </c>
      <c r="AD465" s="8">
        <v>146</v>
      </c>
      <c r="AE465" s="6" t="s">
        <v>0</v>
      </c>
    </row>
    <row r="466" spans="1:31" ht="19.8" customHeight="1" x14ac:dyDescent="0.25">
      <c r="A466" s="72"/>
      <c r="B466" s="91" t="s">
        <v>96</v>
      </c>
      <c r="C466" s="91"/>
      <c r="D466" s="91"/>
      <c r="E466" s="91"/>
      <c r="F466" s="91"/>
      <c r="G466" s="91"/>
      <c r="H466" s="91"/>
      <c r="I466" s="91"/>
      <c r="J466" s="91"/>
      <c r="K466" s="91"/>
      <c r="L466" s="91"/>
      <c r="M466" s="91"/>
      <c r="N466" s="91"/>
      <c r="O466" s="49">
        <v>604</v>
      </c>
      <c r="P466" s="87">
        <v>314</v>
      </c>
      <c r="Q466" s="88" t="s">
        <v>29</v>
      </c>
      <c r="R466" s="49" t="s">
        <v>1</v>
      </c>
      <c r="S466" s="73"/>
      <c r="T466" s="74">
        <f t="shared" si="8"/>
        <v>50</v>
      </c>
      <c r="U466" s="48">
        <v>50000</v>
      </c>
      <c r="V466" s="47">
        <v>50000</v>
      </c>
      <c r="W466" s="46">
        <v>0</v>
      </c>
      <c r="X466" s="46"/>
      <c r="Y466">
        <v>0</v>
      </c>
      <c r="Z466" s="45"/>
      <c r="AA466" s="44"/>
      <c r="AB466" s="10">
        <v>50000</v>
      </c>
      <c r="AC466" s="9">
        <v>50000</v>
      </c>
      <c r="AD466" s="8">
        <v>146</v>
      </c>
      <c r="AE466" s="6" t="s">
        <v>0</v>
      </c>
    </row>
    <row r="467" spans="1:31" ht="39" customHeight="1" x14ac:dyDescent="0.25">
      <c r="A467" s="72"/>
      <c r="B467" s="91" t="s">
        <v>95</v>
      </c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49">
        <v>604</v>
      </c>
      <c r="P467" s="87">
        <v>314</v>
      </c>
      <c r="Q467" s="88" t="s">
        <v>94</v>
      </c>
      <c r="R467" s="49" t="s">
        <v>1</v>
      </c>
      <c r="S467" s="73"/>
      <c r="T467" s="74">
        <f t="shared" si="8"/>
        <v>50</v>
      </c>
      <c r="U467" s="48">
        <v>50000</v>
      </c>
      <c r="V467" s="47">
        <v>50000</v>
      </c>
      <c r="W467" s="46">
        <v>0</v>
      </c>
      <c r="X467" s="46"/>
      <c r="Y467">
        <v>0</v>
      </c>
      <c r="Z467" s="45"/>
      <c r="AA467" s="44"/>
      <c r="AB467" s="10">
        <v>50000</v>
      </c>
      <c r="AC467" s="9">
        <v>50000</v>
      </c>
      <c r="AD467" s="8">
        <v>146</v>
      </c>
      <c r="AE467" s="6" t="s">
        <v>0</v>
      </c>
    </row>
    <row r="468" spans="1:31" ht="29.4" customHeight="1" x14ac:dyDescent="0.25">
      <c r="A468" s="72"/>
      <c r="B468" s="91" t="s">
        <v>283</v>
      </c>
      <c r="C468" s="91"/>
      <c r="D468" s="91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49">
        <v>604</v>
      </c>
      <c r="P468" s="87">
        <v>314</v>
      </c>
      <c r="Q468" s="88" t="s">
        <v>282</v>
      </c>
      <c r="R468" s="49" t="s">
        <v>1</v>
      </c>
      <c r="S468" s="73"/>
      <c r="T468" s="74">
        <f t="shared" si="8"/>
        <v>50</v>
      </c>
      <c r="U468" s="48">
        <v>50000</v>
      </c>
      <c r="V468" s="47">
        <v>50000</v>
      </c>
      <c r="W468" s="46">
        <v>0</v>
      </c>
      <c r="X468" s="46"/>
      <c r="Y468">
        <v>0</v>
      </c>
      <c r="Z468" s="45"/>
      <c r="AA468" s="44"/>
      <c r="AB468" s="10">
        <v>50000</v>
      </c>
      <c r="AC468" s="9">
        <v>50000</v>
      </c>
      <c r="AD468" s="8">
        <v>146</v>
      </c>
      <c r="AE468" s="6" t="s">
        <v>0</v>
      </c>
    </row>
    <row r="469" spans="1:31" ht="29.4" customHeight="1" x14ac:dyDescent="0.25">
      <c r="A469" s="72"/>
      <c r="B469" s="91" t="s">
        <v>281</v>
      </c>
      <c r="C469" s="91"/>
      <c r="D469" s="91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49">
        <v>604</v>
      </c>
      <c r="P469" s="87">
        <v>314</v>
      </c>
      <c r="Q469" s="88" t="s">
        <v>280</v>
      </c>
      <c r="R469" s="49" t="s">
        <v>1</v>
      </c>
      <c r="S469" s="73"/>
      <c r="T469" s="74">
        <f t="shared" si="8"/>
        <v>50</v>
      </c>
      <c r="U469" s="48">
        <v>50000</v>
      </c>
      <c r="V469" s="47">
        <v>50000</v>
      </c>
      <c r="W469" s="46">
        <v>0</v>
      </c>
      <c r="X469" s="46"/>
      <c r="Y469">
        <v>0</v>
      </c>
      <c r="Z469" s="45"/>
      <c r="AA469" s="44"/>
      <c r="AB469" s="10">
        <v>50000</v>
      </c>
      <c r="AC469" s="9">
        <v>50000</v>
      </c>
      <c r="AD469" s="8">
        <v>146</v>
      </c>
      <c r="AE469" s="6" t="s">
        <v>0</v>
      </c>
    </row>
    <row r="470" spans="1:31" ht="19.8" customHeight="1" x14ac:dyDescent="0.25">
      <c r="A470" s="72"/>
      <c r="B470" s="91" t="s">
        <v>7</v>
      </c>
      <c r="C470" s="91"/>
      <c r="D470" s="91"/>
      <c r="E470" s="91"/>
      <c r="F470" s="91"/>
      <c r="G470" s="91"/>
      <c r="H470" s="91"/>
      <c r="I470" s="91"/>
      <c r="J470" s="91"/>
      <c r="K470" s="91"/>
      <c r="L470" s="91"/>
      <c r="M470" s="91"/>
      <c r="N470" s="91"/>
      <c r="O470" s="49">
        <v>604</v>
      </c>
      <c r="P470" s="87">
        <v>314</v>
      </c>
      <c r="Q470" s="88" t="s">
        <v>280</v>
      </c>
      <c r="R470" s="49" t="s">
        <v>6</v>
      </c>
      <c r="S470" s="73"/>
      <c r="T470" s="74">
        <f t="shared" si="8"/>
        <v>50</v>
      </c>
      <c r="U470" s="48">
        <v>50000</v>
      </c>
      <c r="V470" s="47">
        <v>50000</v>
      </c>
      <c r="W470" s="46">
        <v>0</v>
      </c>
      <c r="X470" s="46"/>
      <c r="Y470">
        <v>0</v>
      </c>
      <c r="Z470" s="45"/>
      <c r="AA470" s="44"/>
      <c r="AB470" s="10">
        <v>50000</v>
      </c>
      <c r="AC470" s="9">
        <v>50000</v>
      </c>
      <c r="AD470" s="8">
        <v>146</v>
      </c>
      <c r="AE470" s="6" t="s">
        <v>0</v>
      </c>
    </row>
    <row r="471" spans="1:31" ht="19.8" customHeight="1" x14ac:dyDescent="0.25">
      <c r="A471" s="72"/>
      <c r="B471" s="91" t="s">
        <v>5</v>
      </c>
      <c r="C471" s="91"/>
      <c r="D471" s="91"/>
      <c r="E471" s="91"/>
      <c r="F471" s="91"/>
      <c r="G471" s="91"/>
      <c r="H471" s="91"/>
      <c r="I471" s="91"/>
      <c r="J471" s="91"/>
      <c r="K471" s="91"/>
      <c r="L471" s="91"/>
      <c r="M471" s="91"/>
      <c r="N471" s="91"/>
      <c r="O471" s="49">
        <v>604</v>
      </c>
      <c r="P471" s="87">
        <v>314</v>
      </c>
      <c r="Q471" s="88" t="s">
        <v>280</v>
      </c>
      <c r="R471" s="49" t="s">
        <v>4</v>
      </c>
      <c r="S471" s="73"/>
      <c r="T471" s="74">
        <f t="shared" si="8"/>
        <v>50</v>
      </c>
      <c r="U471" s="48">
        <v>50000</v>
      </c>
      <c r="V471" s="47">
        <v>50000</v>
      </c>
      <c r="W471" s="46">
        <v>0</v>
      </c>
      <c r="X471" s="46"/>
      <c r="Y471">
        <v>0</v>
      </c>
      <c r="Z471" s="45"/>
      <c r="AA471" s="44"/>
      <c r="AB471" s="10">
        <v>50000</v>
      </c>
      <c r="AC471" s="9">
        <v>50000</v>
      </c>
      <c r="AD471" s="8">
        <v>146</v>
      </c>
      <c r="AE471" s="6" t="s">
        <v>0</v>
      </c>
    </row>
    <row r="472" spans="1:31" ht="12.75" customHeight="1" x14ac:dyDescent="0.25">
      <c r="A472" s="72"/>
      <c r="B472" s="90" t="s">
        <v>159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53">
        <v>604</v>
      </c>
      <c r="P472" s="85">
        <v>400</v>
      </c>
      <c r="Q472" s="86" t="s">
        <v>29</v>
      </c>
      <c r="R472" s="53" t="s">
        <v>1</v>
      </c>
      <c r="S472" s="73"/>
      <c r="T472" s="74">
        <f t="shared" si="8"/>
        <v>1870</v>
      </c>
      <c r="U472" s="52">
        <v>1870000</v>
      </c>
      <c r="V472" s="47">
        <v>1870000</v>
      </c>
      <c r="W472" s="46">
        <v>0</v>
      </c>
      <c r="X472" s="46"/>
      <c r="Y472">
        <v>0</v>
      </c>
      <c r="Z472" s="51"/>
      <c r="AA472" s="50"/>
      <c r="AB472" s="12">
        <v>1972000</v>
      </c>
      <c r="AC472" s="11">
        <v>1700000</v>
      </c>
      <c r="AD472" s="8">
        <v>146</v>
      </c>
      <c r="AE472" s="6" t="s">
        <v>0</v>
      </c>
    </row>
    <row r="473" spans="1:31" ht="12.75" customHeight="1" x14ac:dyDescent="0.25">
      <c r="A473" s="72"/>
      <c r="B473" s="91" t="s">
        <v>279</v>
      </c>
      <c r="C473" s="91"/>
      <c r="D473" s="91"/>
      <c r="E473" s="91"/>
      <c r="F473" s="91"/>
      <c r="G473" s="91"/>
      <c r="H473" s="91"/>
      <c r="I473" s="91"/>
      <c r="J473" s="91"/>
      <c r="K473" s="91"/>
      <c r="L473" s="91"/>
      <c r="M473" s="91"/>
      <c r="N473" s="91"/>
      <c r="O473" s="49">
        <v>604</v>
      </c>
      <c r="P473" s="87">
        <v>405</v>
      </c>
      <c r="Q473" s="88" t="s">
        <v>29</v>
      </c>
      <c r="R473" s="49" t="s">
        <v>1</v>
      </c>
      <c r="S473" s="73"/>
      <c r="T473" s="74">
        <f t="shared" si="8"/>
        <v>1820</v>
      </c>
      <c r="U473" s="48">
        <v>1820000</v>
      </c>
      <c r="V473" s="47">
        <v>1820000</v>
      </c>
      <c r="W473" s="46">
        <v>0</v>
      </c>
      <c r="X473" s="46"/>
      <c r="Y473">
        <v>0</v>
      </c>
      <c r="Z473" s="45"/>
      <c r="AA473" s="44"/>
      <c r="AB473" s="10">
        <v>1972000</v>
      </c>
      <c r="AC473" s="9">
        <v>1700000</v>
      </c>
      <c r="AD473" s="8">
        <v>146</v>
      </c>
      <c r="AE473" s="6" t="s">
        <v>0</v>
      </c>
    </row>
    <row r="474" spans="1:31" ht="39" customHeight="1" x14ac:dyDescent="0.25">
      <c r="A474" s="72"/>
      <c r="B474" s="91" t="s">
        <v>38</v>
      </c>
      <c r="C474" s="91"/>
      <c r="D474" s="91"/>
      <c r="E474" s="91"/>
      <c r="F474" s="91"/>
      <c r="G474" s="91"/>
      <c r="H474" s="91"/>
      <c r="I474" s="91"/>
      <c r="J474" s="91"/>
      <c r="K474" s="91"/>
      <c r="L474" s="91"/>
      <c r="M474" s="91"/>
      <c r="N474" s="91"/>
      <c r="O474" s="49">
        <v>604</v>
      </c>
      <c r="P474" s="87">
        <v>405</v>
      </c>
      <c r="Q474" s="88" t="s">
        <v>37</v>
      </c>
      <c r="R474" s="49" t="s">
        <v>1</v>
      </c>
      <c r="S474" s="73"/>
      <c r="T474" s="74">
        <f t="shared" si="8"/>
        <v>1820</v>
      </c>
      <c r="U474" s="48">
        <v>1820000</v>
      </c>
      <c r="V474" s="47">
        <v>1820000</v>
      </c>
      <c r="W474" s="46">
        <v>0</v>
      </c>
      <c r="X474" s="46"/>
      <c r="Y474">
        <v>0</v>
      </c>
      <c r="Z474" s="45"/>
      <c r="AA474" s="44"/>
      <c r="AB474" s="10">
        <v>1972000</v>
      </c>
      <c r="AC474" s="9">
        <v>1700000</v>
      </c>
      <c r="AD474" s="8">
        <v>146</v>
      </c>
      <c r="AE474" s="6" t="s">
        <v>0</v>
      </c>
    </row>
    <row r="475" spans="1:31" ht="39" customHeight="1" x14ac:dyDescent="0.25">
      <c r="A475" s="72"/>
      <c r="B475" s="91" t="s">
        <v>278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49">
        <v>604</v>
      </c>
      <c r="P475" s="87">
        <v>405</v>
      </c>
      <c r="Q475" s="88" t="s">
        <v>277</v>
      </c>
      <c r="R475" s="49" t="s">
        <v>1</v>
      </c>
      <c r="S475" s="73"/>
      <c r="T475" s="74">
        <f t="shared" si="8"/>
        <v>1820</v>
      </c>
      <c r="U475" s="48">
        <v>1820000</v>
      </c>
      <c r="V475" s="47">
        <v>1820000</v>
      </c>
      <c r="W475" s="46">
        <v>0</v>
      </c>
      <c r="X475" s="46"/>
      <c r="Y475">
        <v>0</v>
      </c>
      <c r="Z475" s="45"/>
      <c r="AA475" s="44"/>
      <c r="AB475" s="10">
        <v>1972000</v>
      </c>
      <c r="AC475" s="9">
        <v>1700000</v>
      </c>
      <c r="AD475" s="8">
        <v>146</v>
      </c>
      <c r="AE475" s="6" t="s">
        <v>0</v>
      </c>
    </row>
    <row r="476" spans="1:31" ht="29.4" customHeight="1" x14ac:dyDescent="0.25">
      <c r="A476" s="72"/>
      <c r="B476" s="91" t="s">
        <v>276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49">
        <v>604</v>
      </c>
      <c r="P476" s="87">
        <v>405</v>
      </c>
      <c r="Q476" s="88" t="s">
        <v>273</v>
      </c>
      <c r="R476" s="49" t="s">
        <v>1</v>
      </c>
      <c r="S476" s="73"/>
      <c r="T476" s="74">
        <f t="shared" si="8"/>
        <v>1420</v>
      </c>
      <c r="U476" s="48">
        <v>1420000</v>
      </c>
      <c r="V476" s="47">
        <v>1420000</v>
      </c>
      <c r="W476" s="46">
        <v>0</v>
      </c>
      <c r="X476" s="46"/>
      <c r="Y476">
        <v>0</v>
      </c>
      <c r="Z476" s="45"/>
      <c r="AA476" s="44"/>
      <c r="AB476" s="10">
        <v>1572000</v>
      </c>
      <c r="AC476" s="9">
        <v>1300000</v>
      </c>
      <c r="AD476" s="8">
        <v>146</v>
      </c>
      <c r="AE476" s="6" t="s">
        <v>0</v>
      </c>
    </row>
    <row r="477" spans="1:31" ht="12.75" customHeight="1" x14ac:dyDescent="0.25">
      <c r="A477" s="72"/>
      <c r="B477" s="91" t="s">
        <v>17</v>
      </c>
      <c r="C477" s="91"/>
      <c r="D477" s="91"/>
      <c r="E477" s="91"/>
      <c r="F477" s="91"/>
      <c r="G477" s="91"/>
      <c r="H477" s="91"/>
      <c r="I477" s="91"/>
      <c r="J477" s="91"/>
      <c r="K477" s="91"/>
      <c r="L477" s="91"/>
      <c r="M477" s="91"/>
      <c r="N477" s="91"/>
      <c r="O477" s="49">
        <v>604</v>
      </c>
      <c r="P477" s="87">
        <v>405</v>
      </c>
      <c r="Q477" s="88" t="s">
        <v>273</v>
      </c>
      <c r="R477" s="49" t="s">
        <v>16</v>
      </c>
      <c r="S477" s="73"/>
      <c r="T477" s="74">
        <f t="shared" si="8"/>
        <v>1420</v>
      </c>
      <c r="U477" s="48">
        <v>1420000</v>
      </c>
      <c r="V477" s="47">
        <v>1420000</v>
      </c>
      <c r="W477" s="46">
        <v>0</v>
      </c>
      <c r="X477" s="46"/>
      <c r="Y477">
        <v>0</v>
      </c>
      <c r="Z477" s="45"/>
      <c r="AA477" s="44"/>
      <c r="AB477" s="10">
        <v>1572000</v>
      </c>
      <c r="AC477" s="9">
        <v>1300000</v>
      </c>
      <c r="AD477" s="8">
        <v>146</v>
      </c>
      <c r="AE477" s="6" t="s">
        <v>0</v>
      </c>
    </row>
    <row r="478" spans="1:31" ht="39" customHeight="1" x14ac:dyDescent="0.25">
      <c r="A478" s="72"/>
      <c r="B478" s="91" t="s">
        <v>275</v>
      </c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91"/>
      <c r="N478" s="91"/>
      <c r="O478" s="49">
        <v>604</v>
      </c>
      <c r="P478" s="87">
        <v>405</v>
      </c>
      <c r="Q478" s="88" t="s">
        <v>273</v>
      </c>
      <c r="R478" s="49" t="s">
        <v>274</v>
      </c>
      <c r="S478" s="73"/>
      <c r="T478" s="74">
        <f t="shared" si="8"/>
        <v>1420</v>
      </c>
      <c r="U478" s="48">
        <v>1420000</v>
      </c>
      <c r="V478" s="47">
        <v>1420000</v>
      </c>
      <c r="W478" s="46">
        <v>0</v>
      </c>
      <c r="X478" s="46"/>
      <c r="Y478">
        <v>0</v>
      </c>
      <c r="Z478" s="45"/>
      <c r="AA478" s="44"/>
      <c r="AB478" s="10">
        <v>1572000</v>
      </c>
      <c r="AC478" s="9">
        <v>1300000</v>
      </c>
      <c r="AD478" s="8">
        <v>146</v>
      </c>
      <c r="AE478" s="6" t="s">
        <v>0</v>
      </c>
    </row>
    <row r="479" spans="1:31" ht="58.2" customHeight="1" x14ac:dyDescent="0.25">
      <c r="A479" s="72"/>
      <c r="B479" s="91" t="s">
        <v>272</v>
      </c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91"/>
      <c r="N479" s="91"/>
      <c r="O479" s="49">
        <v>604</v>
      </c>
      <c r="P479" s="87">
        <v>405</v>
      </c>
      <c r="Q479" s="88" t="s">
        <v>271</v>
      </c>
      <c r="R479" s="49" t="s">
        <v>1</v>
      </c>
      <c r="S479" s="73"/>
      <c r="T479" s="74">
        <f t="shared" si="8"/>
        <v>400</v>
      </c>
      <c r="U479" s="48">
        <v>400000</v>
      </c>
      <c r="V479" s="47">
        <v>400000</v>
      </c>
      <c r="W479" s="46">
        <v>0</v>
      </c>
      <c r="X479" s="46"/>
      <c r="Y479">
        <v>0</v>
      </c>
      <c r="Z479" s="45"/>
      <c r="AA479" s="44"/>
      <c r="AB479" s="10">
        <v>400000</v>
      </c>
      <c r="AC479" s="9">
        <v>400000</v>
      </c>
      <c r="AD479" s="8">
        <v>146</v>
      </c>
      <c r="AE479" s="6" t="s">
        <v>0</v>
      </c>
    </row>
    <row r="480" spans="1:31" ht="19.8" customHeight="1" x14ac:dyDescent="0.25">
      <c r="A480" s="72"/>
      <c r="B480" s="91" t="s">
        <v>7</v>
      </c>
      <c r="C480" s="91"/>
      <c r="D480" s="91"/>
      <c r="E480" s="91"/>
      <c r="F480" s="91"/>
      <c r="G480" s="91"/>
      <c r="H480" s="91"/>
      <c r="I480" s="91"/>
      <c r="J480" s="91"/>
      <c r="K480" s="91"/>
      <c r="L480" s="91"/>
      <c r="M480" s="91"/>
      <c r="N480" s="91"/>
      <c r="O480" s="49">
        <v>604</v>
      </c>
      <c r="P480" s="87">
        <v>405</v>
      </c>
      <c r="Q480" s="88" t="s">
        <v>271</v>
      </c>
      <c r="R480" s="49" t="s">
        <v>6</v>
      </c>
      <c r="S480" s="73"/>
      <c r="T480" s="74">
        <f t="shared" si="8"/>
        <v>400</v>
      </c>
      <c r="U480" s="48">
        <v>400000</v>
      </c>
      <c r="V480" s="47">
        <v>400000</v>
      </c>
      <c r="W480" s="46">
        <v>0</v>
      </c>
      <c r="X480" s="46"/>
      <c r="Y480">
        <v>0</v>
      </c>
      <c r="Z480" s="45"/>
      <c r="AA480" s="44"/>
      <c r="AB480" s="10">
        <v>400000</v>
      </c>
      <c r="AC480" s="9">
        <v>400000</v>
      </c>
      <c r="AD480" s="8">
        <v>146</v>
      </c>
      <c r="AE480" s="6" t="s">
        <v>0</v>
      </c>
    </row>
    <row r="481" spans="1:31" ht="19.8" customHeight="1" x14ac:dyDescent="0.25">
      <c r="A481" s="72"/>
      <c r="B481" s="91" t="s">
        <v>5</v>
      </c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1"/>
      <c r="N481" s="91"/>
      <c r="O481" s="49">
        <v>604</v>
      </c>
      <c r="P481" s="87">
        <v>405</v>
      </c>
      <c r="Q481" s="88" t="s">
        <v>271</v>
      </c>
      <c r="R481" s="49" t="s">
        <v>4</v>
      </c>
      <c r="S481" s="73"/>
      <c r="T481" s="74">
        <f t="shared" si="8"/>
        <v>400</v>
      </c>
      <c r="U481" s="48">
        <v>400000</v>
      </c>
      <c r="V481" s="47">
        <v>400000</v>
      </c>
      <c r="W481" s="46">
        <v>0</v>
      </c>
      <c r="X481" s="46"/>
      <c r="Y481">
        <v>0</v>
      </c>
      <c r="Z481" s="45"/>
      <c r="AA481" s="44"/>
      <c r="AB481" s="10">
        <v>400000</v>
      </c>
      <c r="AC481" s="9">
        <v>400000</v>
      </c>
      <c r="AD481" s="8">
        <v>146</v>
      </c>
      <c r="AE481" s="6" t="s">
        <v>0</v>
      </c>
    </row>
    <row r="482" spans="1:31" ht="12.75" customHeight="1" x14ac:dyDescent="0.25">
      <c r="A482" s="72"/>
      <c r="B482" s="91" t="s">
        <v>270</v>
      </c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1"/>
      <c r="N482" s="91"/>
      <c r="O482" s="49">
        <v>604</v>
      </c>
      <c r="P482" s="87">
        <v>412</v>
      </c>
      <c r="Q482" s="88" t="s">
        <v>29</v>
      </c>
      <c r="R482" s="49" t="s">
        <v>1</v>
      </c>
      <c r="S482" s="73"/>
      <c r="T482" s="74">
        <f t="shared" si="8"/>
        <v>50</v>
      </c>
      <c r="U482" s="48">
        <v>50000</v>
      </c>
      <c r="V482" s="47">
        <v>50000</v>
      </c>
      <c r="W482" s="46">
        <v>0</v>
      </c>
      <c r="X482" s="46"/>
      <c r="Y482">
        <v>0</v>
      </c>
      <c r="Z482" s="45"/>
      <c r="AA482" s="44"/>
      <c r="AB482" s="10">
        <v>0</v>
      </c>
      <c r="AC482" s="9">
        <v>0</v>
      </c>
      <c r="AD482" s="8">
        <v>146</v>
      </c>
      <c r="AE482" s="6" t="s">
        <v>0</v>
      </c>
    </row>
    <row r="483" spans="1:31" ht="29.4" customHeight="1" x14ac:dyDescent="0.25">
      <c r="A483" s="72"/>
      <c r="B483" s="91" t="s">
        <v>265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1"/>
      <c r="N483" s="91"/>
      <c r="O483" s="49">
        <v>604</v>
      </c>
      <c r="P483" s="87">
        <v>412</v>
      </c>
      <c r="Q483" s="88" t="s">
        <v>264</v>
      </c>
      <c r="R483" s="49" t="s">
        <v>1</v>
      </c>
      <c r="S483" s="73"/>
      <c r="T483" s="74">
        <f t="shared" si="8"/>
        <v>50</v>
      </c>
      <c r="U483" s="48">
        <v>50000</v>
      </c>
      <c r="V483" s="47">
        <v>50000</v>
      </c>
      <c r="W483" s="46">
        <v>0</v>
      </c>
      <c r="X483" s="46"/>
      <c r="Y483">
        <v>0</v>
      </c>
      <c r="Z483" s="45"/>
      <c r="AA483" s="44"/>
      <c r="AB483" s="10">
        <v>0</v>
      </c>
      <c r="AC483" s="9">
        <v>0</v>
      </c>
      <c r="AD483" s="8">
        <v>146</v>
      </c>
      <c r="AE483" s="6" t="s">
        <v>0</v>
      </c>
    </row>
    <row r="484" spans="1:31" ht="29.4" customHeight="1" x14ac:dyDescent="0.25">
      <c r="A484" s="72"/>
      <c r="B484" s="91" t="s">
        <v>269</v>
      </c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91"/>
      <c r="N484" s="91"/>
      <c r="O484" s="49">
        <v>604</v>
      </c>
      <c r="P484" s="87">
        <v>412</v>
      </c>
      <c r="Q484" s="88" t="s">
        <v>268</v>
      </c>
      <c r="R484" s="49" t="s">
        <v>1</v>
      </c>
      <c r="S484" s="73"/>
      <c r="T484" s="74">
        <f t="shared" si="8"/>
        <v>50</v>
      </c>
      <c r="U484" s="48">
        <v>50000</v>
      </c>
      <c r="V484" s="47">
        <v>50000</v>
      </c>
      <c r="W484" s="46">
        <v>0</v>
      </c>
      <c r="X484" s="46"/>
      <c r="Y484">
        <v>0</v>
      </c>
      <c r="Z484" s="45"/>
      <c r="AA484" s="44"/>
      <c r="AB484" s="10">
        <v>0</v>
      </c>
      <c r="AC484" s="9">
        <v>0</v>
      </c>
      <c r="AD484" s="8">
        <v>146</v>
      </c>
      <c r="AE484" s="6" t="s">
        <v>0</v>
      </c>
    </row>
    <row r="485" spans="1:31" ht="29.4" customHeight="1" x14ac:dyDescent="0.25">
      <c r="A485" s="72"/>
      <c r="B485" s="91" t="s">
        <v>267</v>
      </c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91"/>
      <c r="N485" s="91"/>
      <c r="O485" s="49">
        <v>604</v>
      </c>
      <c r="P485" s="87">
        <v>412</v>
      </c>
      <c r="Q485" s="88" t="s">
        <v>266</v>
      </c>
      <c r="R485" s="49" t="s">
        <v>1</v>
      </c>
      <c r="S485" s="73"/>
      <c r="T485" s="74">
        <f t="shared" si="8"/>
        <v>50</v>
      </c>
      <c r="U485" s="48">
        <v>50000</v>
      </c>
      <c r="V485" s="47">
        <v>50000</v>
      </c>
      <c r="W485" s="46">
        <v>0</v>
      </c>
      <c r="X485" s="46"/>
      <c r="Y485">
        <v>0</v>
      </c>
      <c r="Z485" s="45"/>
      <c r="AA485" s="44"/>
      <c r="AB485" s="10">
        <v>0</v>
      </c>
      <c r="AC485" s="9">
        <v>0</v>
      </c>
      <c r="AD485" s="8">
        <v>146</v>
      </c>
      <c r="AE485" s="6" t="s">
        <v>0</v>
      </c>
    </row>
    <row r="486" spans="1:31" ht="19.8" customHeight="1" x14ac:dyDescent="0.25">
      <c r="A486" s="72"/>
      <c r="B486" s="91" t="s">
        <v>7</v>
      </c>
      <c r="C486" s="91"/>
      <c r="D486" s="91"/>
      <c r="E486" s="91"/>
      <c r="F486" s="91"/>
      <c r="G486" s="91"/>
      <c r="H486" s="91"/>
      <c r="I486" s="91"/>
      <c r="J486" s="91"/>
      <c r="K486" s="91"/>
      <c r="L486" s="91"/>
      <c r="M486" s="91"/>
      <c r="N486" s="91"/>
      <c r="O486" s="49">
        <v>604</v>
      </c>
      <c r="P486" s="87">
        <v>412</v>
      </c>
      <c r="Q486" s="88" t="s">
        <v>266</v>
      </c>
      <c r="R486" s="49" t="s">
        <v>6</v>
      </c>
      <c r="S486" s="73"/>
      <c r="T486" s="74">
        <f t="shared" si="8"/>
        <v>50</v>
      </c>
      <c r="U486" s="48">
        <v>50000</v>
      </c>
      <c r="V486" s="47">
        <v>50000</v>
      </c>
      <c r="W486" s="46">
        <v>0</v>
      </c>
      <c r="X486" s="46"/>
      <c r="Y486">
        <v>0</v>
      </c>
      <c r="Z486" s="45"/>
      <c r="AA486" s="44"/>
      <c r="AB486" s="10">
        <v>0</v>
      </c>
      <c r="AC486" s="9">
        <v>0</v>
      </c>
      <c r="AD486" s="8">
        <v>146</v>
      </c>
      <c r="AE486" s="6" t="s">
        <v>0</v>
      </c>
    </row>
    <row r="487" spans="1:31" ht="19.8" customHeight="1" x14ac:dyDescent="0.25">
      <c r="A487" s="72"/>
      <c r="B487" s="91" t="s">
        <v>5</v>
      </c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91"/>
      <c r="N487" s="91"/>
      <c r="O487" s="49">
        <v>604</v>
      </c>
      <c r="P487" s="87">
        <v>412</v>
      </c>
      <c r="Q487" s="88" t="s">
        <v>266</v>
      </c>
      <c r="R487" s="49" t="s">
        <v>4</v>
      </c>
      <c r="S487" s="73"/>
      <c r="T487" s="74">
        <f t="shared" si="8"/>
        <v>50</v>
      </c>
      <c r="U487" s="48">
        <v>50000</v>
      </c>
      <c r="V487" s="47">
        <v>50000</v>
      </c>
      <c r="W487" s="46">
        <v>0</v>
      </c>
      <c r="X487" s="46"/>
      <c r="Y487">
        <v>0</v>
      </c>
      <c r="Z487" s="45"/>
      <c r="AA487" s="44"/>
      <c r="AB487" s="10">
        <v>0</v>
      </c>
      <c r="AC487" s="9">
        <v>0</v>
      </c>
      <c r="AD487" s="8">
        <v>146</v>
      </c>
      <c r="AE487" s="6" t="s">
        <v>0</v>
      </c>
    </row>
    <row r="488" spans="1:31" ht="12.75" customHeight="1" x14ac:dyDescent="0.25">
      <c r="A488" s="72"/>
      <c r="B488" s="90" t="s">
        <v>58</v>
      </c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  <c r="O488" s="53">
        <v>604</v>
      </c>
      <c r="P488" s="85">
        <v>1000</v>
      </c>
      <c r="Q488" s="86" t="s">
        <v>29</v>
      </c>
      <c r="R488" s="53" t="s">
        <v>1</v>
      </c>
      <c r="S488" s="73"/>
      <c r="T488" s="74">
        <f t="shared" si="8"/>
        <v>1171.31313</v>
      </c>
      <c r="U488" s="52">
        <v>1171313.1299999999</v>
      </c>
      <c r="V488" s="47">
        <v>1171313.1299999999</v>
      </c>
      <c r="W488" s="46">
        <v>0</v>
      </c>
      <c r="X488" s="46"/>
      <c r="Y488">
        <v>0</v>
      </c>
      <c r="Z488" s="51"/>
      <c r="AA488" s="50"/>
      <c r="AB488" s="12">
        <v>100000</v>
      </c>
      <c r="AC488" s="11">
        <v>393200</v>
      </c>
      <c r="AD488" s="8">
        <v>146</v>
      </c>
      <c r="AE488" s="6" t="s">
        <v>0</v>
      </c>
    </row>
    <row r="489" spans="1:31" ht="12.75" customHeight="1" x14ac:dyDescent="0.25">
      <c r="A489" s="72"/>
      <c r="B489" s="91" t="s">
        <v>57</v>
      </c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91"/>
      <c r="N489" s="91"/>
      <c r="O489" s="49">
        <v>604</v>
      </c>
      <c r="P489" s="87">
        <v>1003</v>
      </c>
      <c r="Q489" s="88" t="s">
        <v>29</v>
      </c>
      <c r="R489" s="49" t="s">
        <v>1</v>
      </c>
      <c r="S489" s="73"/>
      <c r="T489" s="74">
        <f t="shared" si="8"/>
        <v>1171.31313</v>
      </c>
      <c r="U489" s="48">
        <v>1171313.1299999999</v>
      </c>
      <c r="V489" s="47">
        <v>1171313.1299999999</v>
      </c>
      <c r="W489" s="46">
        <v>0</v>
      </c>
      <c r="X489" s="46"/>
      <c r="Y489">
        <v>0</v>
      </c>
      <c r="Z489" s="45"/>
      <c r="AA489" s="44"/>
      <c r="AB489" s="10">
        <v>100000</v>
      </c>
      <c r="AC489" s="9">
        <v>393200</v>
      </c>
      <c r="AD489" s="8">
        <v>146</v>
      </c>
      <c r="AE489" s="6" t="s">
        <v>0</v>
      </c>
    </row>
    <row r="490" spans="1:31" ht="29.4" customHeight="1" x14ac:dyDescent="0.25">
      <c r="A490" s="72"/>
      <c r="B490" s="91" t="s">
        <v>265</v>
      </c>
      <c r="C490" s="91"/>
      <c r="D490" s="91"/>
      <c r="E490" s="91"/>
      <c r="F490" s="91"/>
      <c r="G490" s="91"/>
      <c r="H490" s="91"/>
      <c r="I490" s="91"/>
      <c r="J490" s="91"/>
      <c r="K490" s="91"/>
      <c r="L490" s="91"/>
      <c r="M490" s="91"/>
      <c r="N490" s="91"/>
      <c r="O490" s="49">
        <v>604</v>
      </c>
      <c r="P490" s="87">
        <v>1003</v>
      </c>
      <c r="Q490" s="88" t="s">
        <v>264</v>
      </c>
      <c r="R490" s="49" t="s">
        <v>1</v>
      </c>
      <c r="S490" s="73"/>
      <c r="T490" s="74">
        <f t="shared" si="8"/>
        <v>1171.31313</v>
      </c>
      <c r="U490" s="48">
        <v>1171313.1299999999</v>
      </c>
      <c r="V490" s="47">
        <v>1171313.1299999999</v>
      </c>
      <c r="W490" s="46">
        <v>0</v>
      </c>
      <c r="X490" s="46"/>
      <c r="Y490">
        <v>0</v>
      </c>
      <c r="Z490" s="45"/>
      <c r="AA490" s="44"/>
      <c r="AB490" s="10">
        <v>100000</v>
      </c>
      <c r="AC490" s="9">
        <v>393200</v>
      </c>
      <c r="AD490" s="8">
        <v>146</v>
      </c>
      <c r="AE490" s="6" t="s">
        <v>0</v>
      </c>
    </row>
    <row r="491" spans="1:31" ht="19.8" customHeight="1" x14ac:dyDescent="0.25">
      <c r="A491" s="72"/>
      <c r="B491" s="91" t="s">
        <v>263</v>
      </c>
      <c r="C491" s="91"/>
      <c r="D491" s="91"/>
      <c r="E491" s="91"/>
      <c r="F491" s="91"/>
      <c r="G491" s="91"/>
      <c r="H491" s="91"/>
      <c r="I491" s="91"/>
      <c r="J491" s="91"/>
      <c r="K491" s="91"/>
      <c r="L491" s="91"/>
      <c r="M491" s="91"/>
      <c r="N491" s="91"/>
      <c r="O491" s="49">
        <v>604</v>
      </c>
      <c r="P491" s="87">
        <v>1003</v>
      </c>
      <c r="Q491" s="88" t="s">
        <v>262</v>
      </c>
      <c r="R491" s="49" t="s">
        <v>1</v>
      </c>
      <c r="S491" s="73"/>
      <c r="T491" s="74">
        <f t="shared" si="8"/>
        <v>1171.31313</v>
      </c>
      <c r="U491" s="48">
        <v>1171313.1299999999</v>
      </c>
      <c r="V491" s="47">
        <v>1171313.1299999999</v>
      </c>
      <c r="W491" s="46">
        <v>0</v>
      </c>
      <c r="X491" s="46"/>
      <c r="Y491">
        <v>0</v>
      </c>
      <c r="Z491" s="45"/>
      <c r="AA491" s="44"/>
      <c r="AB491" s="10">
        <v>100000</v>
      </c>
      <c r="AC491" s="9">
        <v>393200</v>
      </c>
      <c r="AD491" s="8">
        <v>146</v>
      </c>
      <c r="AE491" s="6" t="s">
        <v>0</v>
      </c>
    </row>
    <row r="492" spans="1:31" ht="58.2" customHeight="1" x14ac:dyDescent="0.25">
      <c r="A492" s="72"/>
      <c r="B492" s="91" t="s">
        <v>261</v>
      </c>
      <c r="C492" s="91"/>
      <c r="D492" s="91"/>
      <c r="E492" s="91"/>
      <c r="F492" s="91"/>
      <c r="G492" s="91"/>
      <c r="H492" s="91"/>
      <c r="I492" s="91"/>
      <c r="J492" s="91"/>
      <c r="K492" s="91"/>
      <c r="L492" s="91"/>
      <c r="M492" s="91"/>
      <c r="N492" s="91"/>
      <c r="O492" s="49">
        <v>604</v>
      </c>
      <c r="P492" s="87">
        <v>1003</v>
      </c>
      <c r="Q492" s="88" t="s">
        <v>256</v>
      </c>
      <c r="R492" s="49" t="s">
        <v>1</v>
      </c>
      <c r="S492" s="73"/>
      <c r="T492" s="74">
        <f t="shared" si="8"/>
        <v>1171.31313</v>
      </c>
      <c r="U492" s="48">
        <v>1171313.1299999999</v>
      </c>
      <c r="V492" s="47">
        <v>1171313.1299999999</v>
      </c>
      <c r="W492" s="46">
        <v>0</v>
      </c>
      <c r="X492" s="46"/>
      <c r="Y492">
        <v>0</v>
      </c>
      <c r="Z492" s="45"/>
      <c r="AA492" s="44"/>
      <c r="AB492" s="10">
        <v>0</v>
      </c>
      <c r="AC492" s="9">
        <v>293200</v>
      </c>
      <c r="AD492" s="8">
        <v>146</v>
      </c>
      <c r="AE492" s="6" t="s">
        <v>0</v>
      </c>
    </row>
    <row r="493" spans="1:31" ht="12.75" customHeight="1" x14ac:dyDescent="0.25">
      <c r="A493" s="72"/>
      <c r="B493" s="91" t="s">
        <v>260</v>
      </c>
      <c r="C493" s="91"/>
      <c r="D493" s="91"/>
      <c r="E493" s="91"/>
      <c r="F493" s="91"/>
      <c r="G493" s="91"/>
      <c r="H493" s="91"/>
      <c r="I493" s="91"/>
      <c r="J493" s="91"/>
      <c r="K493" s="91"/>
      <c r="L493" s="91"/>
      <c r="M493" s="91"/>
      <c r="N493" s="91"/>
      <c r="O493" s="49">
        <v>604</v>
      </c>
      <c r="P493" s="87">
        <v>1003</v>
      </c>
      <c r="Q493" s="88" t="s">
        <v>256</v>
      </c>
      <c r="R493" s="49" t="s">
        <v>259</v>
      </c>
      <c r="S493" s="73"/>
      <c r="T493" s="74">
        <f t="shared" si="8"/>
        <v>1171.31313</v>
      </c>
      <c r="U493" s="48">
        <v>1171313.1299999999</v>
      </c>
      <c r="V493" s="47">
        <v>1171313.1299999999</v>
      </c>
      <c r="W493" s="46">
        <v>0</v>
      </c>
      <c r="X493" s="46"/>
      <c r="Y493">
        <v>0</v>
      </c>
      <c r="Z493" s="45"/>
      <c r="AA493" s="44"/>
      <c r="AB493" s="10">
        <v>0</v>
      </c>
      <c r="AC493" s="9">
        <v>293200</v>
      </c>
      <c r="AD493" s="8">
        <v>146</v>
      </c>
      <c r="AE493" s="6" t="s">
        <v>0</v>
      </c>
    </row>
    <row r="494" spans="1:31" ht="19.8" customHeight="1" x14ac:dyDescent="0.25">
      <c r="A494" s="72"/>
      <c r="B494" s="91" t="s">
        <v>258</v>
      </c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1"/>
      <c r="N494" s="91"/>
      <c r="O494" s="49">
        <v>604</v>
      </c>
      <c r="P494" s="87">
        <v>1003</v>
      </c>
      <c r="Q494" s="88" t="s">
        <v>256</v>
      </c>
      <c r="R494" s="49" t="s">
        <v>257</v>
      </c>
      <c r="S494" s="73"/>
      <c r="T494" s="74">
        <f t="shared" si="8"/>
        <v>1171.31313</v>
      </c>
      <c r="U494" s="48">
        <v>1171313.1299999999</v>
      </c>
      <c r="V494" s="47">
        <v>1171313.1299999999</v>
      </c>
      <c r="W494" s="46">
        <v>0</v>
      </c>
      <c r="X494" s="46"/>
      <c r="Y494">
        <v>0</v>
      </c>
      <c r="Z494" s="45"/>
      <c r="AA494" s="44"/>
      <c r="AB494" s="10">
        <v>0</v>
      </c>
      <c r="AC494" s="9">
        <v>293200</v>
      </c>
      <c r="AD494" s="8">
        <v>146</v>
      </c>
      <c r="AE494" s="6" t="s">
        <v>0</v>
      </c>
    </row>
    <row r="495" spans="1:31" ht="33" customHeight="1" x14ac:dyDescent="0.25">
      <c r="A495" s="72"/>
      <c r="B495" s="93" t="s">
        <v>255</v>
      </c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2">
        <v>605</v>
      </c>
      <c r="P495" s="92">
        <v>0</v>
      </c>
      <c r="Q495" s="92" t="s">
        <v>29</v>
      </c>
      <c r="R495" s="80" t="s">
        <v>1</v>
      </c>
      <c r="S495" s="83"/>
      <c r="T495" s="84">
        <f t="shared" si="8"/>
        <v>1231.9870000000001</v>
      </c>
      <c r="U495" s="56">
        <v>1231987</v>
      </c>
      <c r="V495" s="47">
        <v>1362492</v>
      </c>
      <c r="W495" s="46">
        <v>-230505</v>
      </c>
      <c r="X495" s="46"/>
      <c r="Y495">
        <v>100000</v>
      </c>
      <c r="Z495" s="55"/>
      <c r="AA495" s="54"/>
      <c r="AB495">
        <v>1307300</v>
      </c>
      <c r="AC495">
        <v>1307300</v>
      </c>
      <c r="AD495" s="8">
        <v>146</v>
      </c>
      <c r="AE495" s="6" t="s">
        <v>0</v>
      </c>
    </row>
    <row r="496" spans="1:31" ht="12.75" customHeight="1" x14ac:dyDescent="0.25">
      <c r="A496" s="72"/>
      <c r="B496" s="90" t="s">
        <v>31</v>
      </c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  <c r="O496" s="53">
        <v>605</v>
      </c>
      <c r="P496" s="85">
        <v>100</v>
      </c>
      <c r="Q496" s="86" t="s">
        <v>29</v>
      </c>
      <c r="R496" s="53" t="s">
        <v>1</v>
      </c>
      <c r="S496" s="73"/>
      <c r="T496" s="74">
        <f t="shared" si="8"/>
        <v>1008.495</v>
      </c>
      <c r="U496" s="52">
        <v>1008495</v>
      </c>
      <c r="V496" s="47">
        <v>1139000</v>
      </c>
      <c r="W496" s="46">
        <v>-230505</v>
      </c>
      <c r="X496" s="46"/>
      <c r="Y496">
        <v>100000</v>
      </c>
      <c r="Z496" s="51"/>
      <c r="AA496" s="50"/>
      <c r="AB496" s="12">
        <v>1107300</v>
      </c>
      <c r="AC496" s="11">
        <v>1107300</v>
      </c>
      <c r="AD496" s="8">
        <v>146</v>
      </c>
      <c r="AE496" s="6" t="s">
        <v>0</v>
      </c>
    </row>
    <row r="497" spans="1:31" ht="29.4" customHeight="1" x14ac:dyDescent="0.25">
      <c r="A497" s="72"/>
      <c r="B497" s="91" t="s">
        <v>30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1"/>
      <c r="N497" s="91"/>
      <c r="O497" s="49">
        <v>605</v>
      </c>
      <c r="P497" s="87">
        <v>106</v>
      </c>
      <c r="Q497" s="88" t="s">
        <v>29</v>
      </c>
      <c r="R497" s="49" t="s">
        <v>1</v>
      </c>
      <c r="S497" s="73"/>
      <c r="T497" s="74">
        <f t="shared" si="8"/>
        <v>169.495</v>
      </c>
      <c r="U497" s="48">
        <v>169495</v>
      </c>
      <c r="V497" s="47">
        <v>150000</v>
      </c>
      <c r="W497" s="46">
        <v>-80505</v>
      </c>
      <c r="X497" s="46"/>
      <c r="Y497">
        <v>100000</v>
      </c>
      <c r="Z497" s="45"/>
      <c r="AA497" s="44"/>
      <c r="AB497" s="10">
        <v>0</v>
      </c>
      <c r="AC497" s="9">
        <v>0</v>
      </c>
      <c r="AD497" s="8">
        <v>146</v>
      </c>
      <c r="AE497" s="6" t="s">
        <v>0</v>
      </c>
    </row>
    <row r="498" spans="1:31" ht="39" customHeight="1" x14ac:dyDescent="0.25">
      <c r="A498" s="72"/>
      <c r="B498" s="91" t="s">
        <v>38</v>
      </c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1"/>
      <c r="N498" s="91"/>
      <c r="O498" s="49">
        <v>605</v>
      </c>
      <c r="P498" s="87">
        <v>106</v>
      </c>
      <c r="Q498" s="88" t="s">
        <v>37</v>
      </c>
      <c r="R498" s="49" t="s">
        <v>1</v>
      </c>
      <c r="S498" s="73"/>
      <c r="T498" s="74">
        <f t="shared" si="8"/>
        <v>169.495</v>
      </c>
      <c r="U498" s="48">
        <v>169495</v>
      </c>
      <c r="V498" s="47">
        <v>150000</v>
      </c>
      <c r="W498" s="46">
        <v>-80505</v>
      </c>
      <c r="X498" s="46"/>
      <c r="Y498">
        <v>100000</v>
      </c>
      <c r="Z498" s="45"/>
      <c r="AA498" s="44"/>
      <c r="AB498" s="10">
        <v>0</v>
      </c>
      <c r="AC498" s="9">
        <v>0</v>
      </c>
      <c r="AD498" s="8">
        <v>146</v>
      </c>
      <c r="AE498" s="6" t="s">
        <v>0</v>
      </c>
    </row>
    <row r="499" spans="1:31" ht="19.8" customHeight="1" x14ac:dyDescent="0.25">
      <c r="A499" s="72"/>
      <c r="B499" s="91" t="s">
        <v>193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49">
        <v>605</v>
      </c>
      <c r="P499" s="87">
        <v>106</v>
      </c>
      <c r="Q499" s="88" t="s">
        <v>192</v>
      </c>
      <c r="R499" s="49" t="s">
        <v>1</v>
      </c>
      <c r="S499" s="73"/>
      <c r="T499" s="74">
        <f t="shared" si="8"/>
        <v>169.495</v>
      </c>
      <c r="U499" s="48">
        <v>169495</v>
      </c>
      <c r="V499" s="47">
        <v>150000</v>
      </c>
      <c r="W499" s="46">
        <v>-80505</v>
      </c>
      <c r="X499" s="46"/>
      <c r="Y499">
        <v>100000</v>
      </c>
      <c r="Z499" s="45"/>
      <c r="AA499" s="44"/>
      <c r="AB499" s="10">
        <v>0</v>
      </c>
      <c r="AC499" s="9">
        <v>0</v>
      </c>
      <c r="AD499" s="8">
        <v>146</v>
      </c>
      <c r="AE499" s="6" t="s">
        <v>0</v>
      </c>
    </row>
    <row r="500" spans="1:31" ht="19.8" customHeight="1" x14ac:dyDescent="0.25">
      <c r="A500" s="72"/>
      <c r="B500" s="91" t="s">
        <v>18</v>
      </c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91"/>
      <c r="N500" s="91"/>
      <c r="O500" s="49">
        <v>605</v>
      </c>
      <c r="P500" s="87">
        <v>106</v>
      </c>
      <c r="Q500" s="88" t="s">
        <v>191</v>
      </c>
      <c r="R500" s="49" t="s">
        <v>1</v>
      </c>
      <c r="S500" s="73"/>
      <c r="T500" s="74">
        <f t="shared" si="8"/>
        <v>169.495</v>
      </c>
      <c r="U500" s="48">
        <v>169495</v>
      </c>
      <c r="V500" s="47">
        <v>150000</v>
      </c>
      <c r="W500" s="46">
        <v>-80505</v>
      </c>
      <c r="X500" s="46"/>
      <c r="Y500">
        <v>100000</v>
      </c>
      <c r="Z500" s="45"/>
      <c r="AA500" s="44"/>
      <c r="AB500" s="10">
        <v>0</v>
      </c>
      <c r="AC500" s="9">
        <v>0</v>
      </c>
      <c r="AD500" s="8">
        <v>146</v>
      </c>
      <c r="AE500" s="6" t="s">
        <v>0</v>
      </c>
    </row>
    <row r="501" spans="1:31" ht="19.8" customHeight="1" x14ac:dyDescent="0.25">
      <c r="A501" s="72"/>
      <c r="B501" s="91" t="s">
        <v>7</v>
      </c>
      <c r="C501" s="91"/>
      <c r="D501" s="91"/>
      <c r="E501" s="91"/>
      <c r="F501" s="91"/>
      <c r="G501" s="91"/>
      <c r="H501" s="91"/>
      <c r="I501" s="91"/>
      <c r="J501" s="91"/>
      <c r="K501" s="91"/>
      <c r="L501" s="91"/>
      <c r="M501" s="91"/>
      <c r="N501" s="91"/>
      <c r="O501" s="49">
        <v>605</v>
      </c>
      <c r="P501" s="87">
        <v>106</v>
      </c>
      <c r="Q501" s="88" t="s">
        <v>191</v>
      </c>
      <c r="R501" s="49" t="s">
        <v>6</v>
      </c>
      <c r="S501" s="73"/>
      <c r="T501" s="74">
        <f t="shared" si="8"/>
        <v>169.495</v>
      </c>
      <c r="U501" s="48">
        <v>169495</v>
      </c>
      <c r="V501" s="47">
        <v>150000</v>
      </c>
      <c r="W501" s="46">
        <v>-80505</v>
      </c>
      <c r="X501" s="46"/>
      <c r="Y501">
        <v>100000</v>
      </c>
      <c r="Z501" s="45"/>
      <c r="AA501" s="44"/>
      <c r="AB501" s="10">
        <v>0</v>
      </c>
      <c r="AC501" s="9">
        <v>0</v>
      </c>
      <c r="AD501" s="8">
        <v>146</v>
      </c>
      <c r="AE501" s="6" t="s">
        <v>0</v>
      </c>
    </row>
    <row r="502" spans="1:31" ht="19.8" customHeight="1" x14ac:dyDescent="0.25">
      <c r="A502" s="72"/>
      <c r="B502" s="91" t="s">
        <v>5</v>
      </c>
      <c r="C502" s="91"/>
      <c r="D502" s="91"/>
      <c r="E502" s="91"/>
      <c r="F502" s="91"/>
      <c r="G502" s="91"/>
      <c r="H502" s="91"/>
      <c r="I502" s="91"/>
      <c r="J502" s="91"/>
      <c r="K502" s="91"/>
      <c r="L502" s="91"/>
      <c r="M502" s="91"/>
      <c r="N502" s="91"/>
      <c r="O502" s="49">
        <v>605</v>
      </c>
      <c r="P502" s="87">
        <v>106</v>
      </c>
      <c r="Q502" s="88" t="s">
        <v>191</v>
      </c>
      <c r="R502" s="49" t="s">
        <v>4</v>
      </c>
      <c r="S502" s="73"/>
      <c r="T502" s="74">
        <f t="shared" si="8"/>
        <v>169.495</v>
      </c>
      <c r="U502" s="48">
        <v>169495</v>
      </c>
      <c r="V502" s="47">
        <v>150000</v>
      </c>
      <c r="W502" s="46">
        <v>-80505</v>
      </c>
      <c r="X502" s="46"/>
      <c r="Y502">
        <v>100000</v>
      </c>
      <c r="Z502" s="45"/>
      <c r="AA502" s="44"/>
      <c r="AB502" s="10">
        <v>0</v>
      </c>
      <c r="AC502" s="9">
        <v>0</v>
      </c>
      <c r="AD502" s="8">
        <v>146</v>
      </c>
      <c r="AE502" s="6" t="s">
        <v>0</v>
      </c>
    </row>
    <row r="503" spans="1:31" ht="12.75" customHeight="1" x14ac:dyDescent="0.25">
      <c r="A503" s="72"/>
      <c r="B503" s="91" t="s">
        <v>254</v>
      </c>
      <c r="C503" s="91"/>
      <c r="D503" s="91"/>
      <c r="E503" s="91"/>
      <c r="F503" s="91"/>
      <c r="G503" s="91"/>
      <c r="H503" s="91"/>
      <c r="I503" s="91"/>
      <c r="J503" s="91"/>
      <c r="K503" s="91"/>
      <c r="L503" s="91"/>
      <c r="M503" s="91"/>
      <c r="N503" s="91"/>
      <c r="O503" s="49">
        <v>605</v>
      </c>
      <c r="P503" s="87">
        <v>111</v>
      </c>
      <c r="Q503" s="88" t="s">
        <v>29</v>
      </c>
      <c r="R503" s="49" t="s">
        <v>1</v>
      </c>
      <c r="S503" s="73"/>
      <c r="T503" s="74">
        <f t="shared" si="8"/>
        <v>150</v>
      </c>
      <c r="U503" s="48">
        <v>150000</v>
      </c>
      <c r="V503" s="47">
        <v>300000</v>
      </c>
      <c r="W503" s="46">
        <v>-150000</v>
      </c>
      <c r="X503" s="46"/>
      <c r="Y503">
        <v>0</v>
      </c>
      <c r="Z503" s="45"/>
      <c r="AA503" s="44"/>
      <c r="AB503" s="10">
        <v>300000</v>
      </c>
      <c r="AC503" s="9">
        <v>300000</v>
      </c>
      <c r="AD503" s="8">
        <v>146</v>
      </c>
      <c r="AE503" s="6" t="s">
        <v>0</v>
      </c>
    </row>
    <row r="504" spans="1:31" ht="39" customHeight="1" x14ac:dyDescent="0.25">
      <c r="A504" s="72"/>
      <c r="B504" s="91" t="s">
        <v>38</v>
      </c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91"/>
      <c r="N504" s="91"/>
      <c r="O504" s="49">
        <v>605</v>
      </c>
      <c r="P504" s="87">
        <v>111</v>
      </c>
      <c r="Q504" s="88" t="s">
        <v>37</v>
      </c>
      <c r="R504" s="49" t="s">
        <v>1</v>
      </c>
      <c r="S504" s="73"/>
      <c r="T504" s="74">
        <f t="shared" si="8"/>
        <v>150</v>
      </c>
      <c r="U504" s="48">
        <v>150000</v>
      </c>
      <c r="V504" s="47">
        <v>300000</v>
      </c>
      <c r="W504" s="46">
        <v>-150000</v>
      </c>
      <c r="X504" s="46"/>
      <c r="Y504">
        <v>0</v>
      </c>
      <c r="Z504" s="45"/>
      <c r="AA504" s="44"/>
      <c r="AB504" s="10">
        <v>300000</v>
      </c>
      <c r="AC504" s="9">
        <v>300000</v>
      </c>
      <c r="AD504" s="8">
        <v>146</v>
      </c>
      <c r="AE504" s="6" t="s">
        <v>0</v>
      </c>
    </row>
    <row r="505" spans="1:31" ht="19.8" customHeight="1" x14ac:dyDescent="0.25">
      <c r="A505" s="72"/>
      <c r="B505" s="91" t="s">
        <v>36</v>
      </c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49">
        <v>605</v>
      </c>
      <c r="P505" s="87">
        <v>111</v>
      </c>
      <c r="Q505" s="88" t="s">
        <v>35</v>
      </c>
      <c r="R505" s="49" t="s">
        <v>1</v>
      </c>
      <c r="S505" s="73"/>
      <c r="T505" s="74">
        <f t="shared" si="8"/>
        <v>150</v>
      </c>
      <c r="U505" s="48">
        <v>150000</v>
      </c>
      <c r="V505" s="47">
        <v>300000</v>
      </c>
      <c r="W505" s="46">
        <v>-150000</v>
      </c>
      <c r="X505" s="46"/>
      <c r="Y505">
        <v>0</v>
      </c>
      <c r="Z505" s="45"/>
      <c r="AA505" s="44"/>
      <c r="AB505" s="10">
        <v>300000</v>
      </c>
      <c r="AC505" s="9">
        <v>300000</v>
      </c>
      <c r="AD505" s="8">
        <v>146</v>
      </c>
      <c r="AE505" s="6" t="s">
        <v>0</v>
      </c>
    </row>
    <row r="506" spans="1:31" ht="12.75" customHeight="1" x14ac:dyDescent="0.25">
      <c r="A506" s="72"/>
      <c r="B506" s="91" t="s">
        <v>34</v>
      </c>
      <c r="C506" s="91"/>
      <c r="D506" s="91"/>
      <c r="E506" s="91"/>
      <c r="F506" s="91"/>
      <c r="G506" s="91"/>
      <c r="H506" s="91"/>
      <c r="I506" s="91"/>
      <c r="J506" s="91"/>
      <c r="K506" s="91"/>
      <c r="L506" s="91"/>
      <c r="M506" s="91"/>
      <c r="N506" s="91"/>
      <c r="O506" s="49">
        <v>605</v>
      </c>
      <c r="P506" s="87">
        <v>111</v>
      </c>
      <c r="Q506" s="88" t="s">
        <v>33</v>
      </c>
      <c r="R506" s="49" t="s">
        <v>1</v>
      </c>
      <c r="S506" s="73"/>
      <c r="T506" s="74">
        <f t="shared" si="8"/>
        <v>150</v>
      </c>
      <c r="U506" s="48">
        <v>150000</v>
      </c>
      <c r="V506" s="47">
        <v>300000</v>
      </c>
      <c r="W506" s="46">
        <v>-150000</v>
      </c>
      <c r="X506" s="46"/>
      <c r="Y506">
        <v>0</v>
      </c>
      <c r="Z506" s="45"/>
      <c r="AA506" s="44"/>
      <c r="AB506" s="10">
        <v>300000</v>
      </c>
      <c r="AC506" s="9">
        <v>300000</v>
      </c>
      <c r="AD506" s="8">
        <v>146</v>
      </c>
      <c r="AE506" s="6" t="s">
        <v>0</v>
      </c>
    </row>
    <row r="507" spans="1:31" ht="12.75" customHeight="1" x14ac:dyDescent="0.25">
      <c r="A507" s="72"/>
      <c r="B507" s="91" t="s">
        <v>17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49">
        <v>605</v>
      </c>
      <c r="P507" s="87">
        <v>111</v>
      </c>
      <c r="Q507" s="88" t="s">
        <v>33</v>
      </c>
      <c r="R507" s="49" t="s">
        <v>16</v>
      </c>
      <c r="S507" s="73"/>
      <c r="T507" s="74">
        <f t="shared" si="8"/>
        <v>150</v>
      </c>
      <c r="U507" s="48">
        <v>150000</v>
      </c>
      <c r="V507" s="47">
        <v>300000</v>
      </c>
      <c r="W507" s="46">
        <v>-150000</v>
      </c>
      <c r="X507" s="46"/>
      <c r="Y507">
        <v>0</v>
      </c>
      <c r="Z507" s="45"/>
      <c r="AA507" s="44"/>
      <c r="AB507" s="10">
        <v>300000</v>
      </c>
      <c r="AC507" s="9">
        <v>300000</v>
      </c>
      <c r="AD507" s="8">
        <v>146</v>
      </c>
      <c r="AE507" s="6" t="s">
        <v>0</v>
      </c>
    </row>
    <row r="508" spans="1:31" ht="12.75" customHeight="1" x14ac:dyDescent="0.25">
      <c r="A508" s="72"/>
      <c r="B508" s="91" t="s">
        <v>253</v>
      </c>
      <c r="C508" s="91"/>
      <c r="D508" s="91"/>
      <c r="E508" s="91"/>
      <c r="F508" s="91"/>
      <c r="G508" s="91"/>
      <c r="H508" s="91"/>
      <c r="I508" s="91"/>
      <c r="J508" s="91"/>
      <c r="K508" s="91"/>
      <c r="L508" s="91"/>
      <c r="M508" s="91"/>
      <c r="N508" s="91"/>
      <c r="O508" s="49">
        <v>605</v>
      </c>
      <c r="P508" s="87">
        <v>111</v>
      </c>
      <c r="Q508" s="88" t="s">
        <v>33</v>
      </c>
      <c r="R508" s="49" t="s">
        <v>252</v>
      </c>
      <c r="S508" s="73"/>
      <c r="T508" s="74">
        <f t="shared" si="8"/>
        <v>150</v>
      </c>
      <c r="U508" s="48">
        <v>150000</v>
      </c>
      <c r="V508" s="47">
        <v>300000</v>
      </c>
      <c r="W508" s="46">
        <v>-150000</v>
      </c>
      <c r="X508" s="46"/>
      <c r="Y508">
        <v>0</v>
      </c>
      <c r="Z508" s="45"/>
      <c r="AA508" s="44"/>
      <c r="AB508" s="10">
        <v>300000</v>
      </c>
      <c r="AC508" s="9">
        <v>300000</v>
      </c>
      <c r="AD508" s="8">
        <v>146</v>
      </c>
      <c r="AE508" s="6" t="s">
        <v>0</v>
      </c>
    </row>
    <row r="509" spans="1:31" ht="12.75" customHeight="1" x14ac:dyDescent="0.25">
      <c r="A509" s="72"/>
      <c r="B509" s="91" t="s">
        <v>104</v>
      </c>
      <c r="C509" s="91"/>
      <c r="D509" s="91"/>
      <c r="E509" s="91"/>
      <c r="F509" s="91"/>
      <c r="G509" s="91"/>
      <c r="H509" s="91"/>
      <c r="I509" s="91"/>
      <c r="J509" s="91"/>
      <c r="K509" s="91"/>
      <c r="L509" s="91"/>
      <c r="M509" s="91"/>
      <c r="N509" s="91"/>
      <c r="O509" s="49">
        <v>605</v>
      </c>
      <c r="P509" s="87">
        <v>113</v>
      </c>
      <c r="Q509" s="88" t="s">
        <v>29</v>
      </c>
      <c r="R509" s="49" t="s">
        <v>1</v>
      </c>
      <c r="S509" s="73"/>
      <c r="T509" s="74">
        <f t="shared" si="8"/>
        <v>689</v>
      </c>
      <c r="U509" s="48">
        <v>689000</v>
      </c>
      <c r="V509" s="47">
        <v>689000</v>
      </c>
      <c r="W509" s="46">
        <v>0</v>
      </c>
      <c r="X509" s="46"/>
      <c r="Y509">
        <v>0</v>
      </c>
      <c r="Z509" s="45"/>
      <c r="AA509" s="44"/>
      <c r="AB509" s="10">
        <v>807300</v>
      </c>
      <c r="AC509" s="9">
        <v>807300</v>
      </c>
      <c r="AD509" s="8">
        <v>146</v>
      </c>
      <c r="AE509" s="6" t="s">
        <v>0</v>
      </c>
    </row>
    <row r="510" spans="1:31" ht="39" customHeight="1" x14ac:dyDescent="0.25">
      <c r="A510" s="72"/>
      <c r="B510" s="91" t="s">
        <v>103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49">
        <v>605</v>
      </c>
      <c r="P510" s="87">
        <v>113</v>
      </c>
      <c r="Q510" s="88" t="s">
        <v>102</v>
      </c>
      <c r="R510" s="49" t="s">
        <v>1</v>
      </c>
      <c r="S510" s="73"/>
      <c r="T510" s="74">
        <f t="shared" si="8"/>
        <v>689</v>
      </c>
      <c r="U510" s="48">
        <v>689000</v>
      </c>
      <c r="V510" s="47">
        <v>689000</v>
      </c>
      <c r="W510" s="46">
        <v>0</v>
      </c>
      <c r="X510" s="46"/>
      <c r="Y510">
        <v>0</v>
      </c>
      <c r="Z510" s="45"/>
      <c r="AA510" s="44"/>
      <c r="AB510" s="10">
        <v>807300</v>
      </c>
      <c r="AC510" s="9">
        <v>807300</v>
      </c>
      <c r="AD510" s="8">
        <v>146</v>
      </c>
      <c r="AE510" s="6" t="s">
        <v>0</v>
      </c>
    </row>
    <row r="511" spans="1:31" ht="12.75" customHeight="1" x14ac:dyDescent="0.25">
      <c r="A511" s="72"/>
      <c r="B511" s="91" t="s">
        <v>199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49">
        <v>605</v>
      </c>
      <c r="P511" s="87">
        <v>113</v>
      </c>
      <c r="Q511" s="88" t="s">
        <v>198</v>
      </c>
      <c r="R511" s="49" t="s">
        <v>1</v>
      </c>
      <c r="S511" s="73"/>
      <c r="T511" s="74">
        <f t="shared" si="8"/>
        <v>689</v>
      </c>
      <c r="U511" s="48">
        <v>689000</v>
      </c>
      <c r="V511" s="47">
        <v>689000</v>
      </c>
      <c r="W511" s="46">
        <v>0</v>
      </c>
      <c r="X511" s="46"/>
      <c r="Y511">
        <v>0</v>
      </c>
      <c r="Z511" s="45"/>
      <c r="AA511" s="44"/>
      <c r="AB511" s="10">
        <v>807300</v>
      </c>
      <c r="AC511" s="9">
        <v>807300</v>
      </c>
      <c r="AD511" s="8">
        <v>146</v>
      </c>
      <c r="AE511" s="6" t="s">
        <v>0</v>
      </c>
    </row>
    <row r="512" spans="1:31" ht="48.6" customHeight="1" x14ac:dyDescent="0.25">
      <c r="A512" s="72"/>
      <c r="B512" s="91" t="s">
        <v>99</v>
      </c>
      <c r="C512" s="91"/>
      <c r="D512" s="91"/>
      <c r="E512" s="91"/>
      <c r="F512" s="91"/>
      <c r="G512" s="91"/>
      <c r="H512" s="91"/>
      <c r="I512" s="91"/>
      <c r="J512" s="91"/>
      <c r="K512" s="91"/>
      <c r="L512" s="91"/>
      <c r="M512" s="91"/>
      <c r="N512" s="91"/>
      <c r="O512" s="49">
        <v>605</v>
      </c>
      <c r="P512" s="87">
        <v>113</v>
      </c>
      <c r="Q512" s="88" t="s">
        <v>197</v>
      </c>
      <c r="R512" s="49" t="s">
        <v>1</v>
      </c>
      <c r="S512" s="73"/>
      <c r="T512" s="74">
        <f t="shared" si="8"/>
        <v>689</v>
      </c>
      <c r="U512" s="48">
        <v>689000</v>
      </c>
      <c r="V512" s="47">
        <v>689000</v>
      </c>
      <c r="W512" s="46">
        <v>0</v>
      </c>
      <c r="X512" s="46"/>
      <c r="Y512">
        <v>0</v>
      </c>
      <c r="Z512" s="45"/>
      <c r="AA512" s="44"/>
      <c r="AB512" s="10">
        <v>807300</v>
      </c>
      <c r="AC512" s="9">
        <v>807300</v>
      </c>
      <c r="AD512" s="8">
        <v>146</v>
      </c>
      <c r="AE512" s="6" t="s">
        <v>0</v>
      </c>
    </row>
    <row r="513" spans="1:31" ht="19.8" customHeight="1" x14ac:dyDescent="0.25">
      <c r="A513" s="72"/>
      <c r="B513" s="91" t="s">
        <v>7</v>
      </c>
      <c r="C513" s="91"/>
      <c r="D513" s="91"/>
      <c r="E513" s="91"/>
      <c r="F513" s="91"/>
      <c r="G513" s="91"/>
      <c r="H513" s="91"/>
      <c r="I513" s="91"/>
      <c r="J513" s="91"/>
      <c r="K513" s="91"/>
      <c r="L513" s="91"/>
      <c r="M513" s="91"/>
      <c r="N513" s="91"/>
      <c r="O513" s="49">
        <v>605</v>
      </c>
      <c r="P513" s="87">
        <v>113</v>
      </c>
      <c r="Q513" s="88" t="s">
        <v>197</v>
      </c>
      <c r="R513" s="49" t="s">
        <v>6</v>
      </c>
      <c r="S513" s="73"/>
      <c r="T513" s="74">
        <f t="shared" si="8"/>
        <v>689</v>
      </c>
      <c r="U513" s="48">
        <v>689000</v>
      </c>
      <c r="V513" s="47">
        <v>689000</v>
      </c>
      <c r="W513" s="46">
        <v>0</v>
      </c>
      <c r="X513" s="46"/>
      <c r="Y513">
        <v>0</v>
      </c>
      <c r="Z513" s="45"/>
      <c r="AA513" s="44"/>
      <c r="AB513" s="10">
        <v>807300</v>
      </c>
      <c r="AC513" s="9">
        <v>807300</v>
      </c>
      <c r="AD513" s="8">
        <v>146</v>
      </c>
      <c r="AE513" s="6" t="s">
        <v>0</v>
      </c>
    </row>
    <row r="514" spans="1:31" ht="19.8" customHeight="1" x14ac:dyDescent="0.25">
      <c r="A514" s="72"/>
      <c r="B514" s="91" t="s">
        <v>5</v>
      </c>
      <c r="C514" s="91"/>
      <c r="D514" s="91"/>
      <c r="E514" s="91"/>
      <c r="F514" s="91"/>
      <c r="G514" s="91"/>
      <c r="H514" s="91"/>
      <c r="I514" s="91"/>
      <c r="J514" s="91"/>
      <c r="K514" s="91"/>
      <c r="L514" s="91"/>
      <c r="M514" s="91"/>
      <c r="N514" s="91"/>
      <c r="O514" s="49">
        <v>605</v>
      </c>
      <c r="P514" s="87">
        <v>113</v>
      </c>
      <c r="Q514" s="88" t="s">
        <v>197</v>
      </c>
      <c r="R514" s="49" t="s">
        <v>4</v>
      </c>
      <c r="S514" s="73"/>
      <c r="T514" s="74">
        <f t="shared" si="8"/>
        <v>689</v>
      </c>
      <c r="U514" s="48">
        <v>689000</v>
      </c>
      <c r="V514" s="47">
        <v>689000</v>
      </c>
      <c r="W514" s="46">
        <v>0</v>
      </c>
      <c r="X514" s="46"/>
      <c r="Y514">
        <v>0</v>
      </c>
      <c r="Z514" s="45"/>
      <c r="AA514" s="44"/>
      <c r="AB514" s="10">
        <v>807300</v>
      </c>
      <c r="AC514" s="9">
        <v>807300</v>
      </c>
      <c r="AD514" s="8">
        <v>146</v>
      </c>
      <c r="AE514" s="6" t="s">
        <v>0</v>
      </c>
    </row>
    <row r="515" spans="1:31" ht="12.75" customHeight="1" x14ac:dyDescent="0.25">
      <c r="A515" s="72"/>
      <c r="B515" s="90" t="s">
        <v>58</v>
      </c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53">
        <v>605</v>
      </c>
      <c r="P515" s="85">
        <v>1000</v>
      </c>
      <c r="Q515" s="86" t="s">
        <v>29</v>
      </c>
      <c r="R515" s="53" t="s">
        <v>1</v>
      </c>
      <c r="S515" s="73"/>
      <c r="T515" s="74">
        <f t="shared" si="8"/>
        <v>23.492000000000001</v>
      </c>
      <c r="U515" s="52">
        <v>23492</v>
      </c>
      <c r="V515" s="47">
        <v>23492</v>
      </c>
      <c r="W515" s="46">
        <v>0</v>
      </c>
      <c r="X515" s="46"/>
      <c r="Y515">
        <v>0</v>
      </c>
      <c r="Z515" s="51"/>
      <c r="AA515" s="50"/>
      <c r="AB515" s="12">
        <v>0</v>
      </c>
      <c r="AC515" s="11">
        <v>0</v>
      </c>
      <c r="AD515" s="8">
        <v>146</v>
      </c>
      <c r="AE515" s="6" t="s">
        <v>0</v>
      </c>
    </row>
    <row r="516" spans="1:31" ht="12.75" customHeight="1" x14ac:dyDescent="0.25">
      <c r="A516" s="72"/>
      <c r="B516" s="91" t="s">
        <v>57</v>
      </c>
      <c r="C516" s="91"/>
      <c r="D516" s="91"/>
      <c r="E516" s="91"/>
      <c r="F516" s="91"/>
      <c r="G516" s="91"/>
      <c r="H516" s="91"/>
      <c r="I516" s="91"/>
      <c r="J516" s="91"/>
      <c r="K516" s="91"/>
      <c r="L516" s="91"/>
      <c r="M516" s="91"/>
      <c r="N516" s="91"/>
      <c r="O516" s="49">
        <v>605</v>
      </c>
      <c r="P516" s="87">
        <v>1003</v>
      </c>
      <c r="Q516" s="88" t="s">
        <v>29</v>
      </c>
      <c r="R516" s="49" t="s">
        <v>1</v>
      </c>
      <c r="S516" s="73"/>
      <c r="T516" s="74">
        <f t="shared" si="8"/>
        <v>23.492000000000001</v>
      </c>
      <c r="U516" s="48">
        <v>23492</v>
      </c>
      <c r="V516" s="47">
        <v>23492</v>
      </c>
      <c r="W516" s="46">
        <v>0</v>
      </c>
      <c r="X516" s="46"/>
      <c r="Y516">
        <v>0</v>
      </c>
      <c r="Z516" s="45"/>
      <c r="AA516" s="44"/>
      <c r="AB516" s="10">
        <v>0</v>
      </c>
      <c r="AC516" s="9">
        <v>0</v>
      </c>
      <c r="AD516" s="8">
        <v>146</v>
      </c>
      <c r="AE516" s="6" t="s">
        <v>0</v>
      </c>
    </row>
    <row r="517" spans="1:31" ht="48.6" customHeight="1" x14ac:dyDescent="0.25">
      <c r="A517" s="72"/>
      <c r="B517" s="91" t="s">
        <v>251</v>
      </c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1"/>
      <c r="N517" s="91"/>
      <c r="O517" s="49">
        <v>605</v>
      </c>
      <c r="P517" s="87">
        <v>1003</v>
      </c>
      <c r="Q517" s="88" t="s">
        <v>250</v>
      </c>
      <c r="R517" s="49" t="s">
        <v>1</v>
      </c>
      <c r="S517" s="73"/>
      <c r="T517" s="74">
        <f t="shared" ref="T517:T576" si="9">U517/1000</f>
        <v>23.492000000000001</v>
      </c>
      <c r="U517" s="48">
        <v>23492</v>
      </c>
      <c r="V517" s="47">
        <v>23492</v>
      </c>
      <c r="W517" s="46">
        <v>0</v>
      </c>
      <c r="X517" s="46"/>
      <c r="Y517">
        <v>0</v>
      </c>
      <c r="Z517" s="45"/>
      <c r="AA517" s="44"/>
      <c r="AB517" s="10">
        <v>0</v>
      </c>
      <c r="AC517" s="9">
        <v>0</v>
      </c>
      <c r="AD517" s="8">
        <v>146</v>
      </c>
      <c r="AE517" s="6" t="s">
        <v>0</v>
      </c>
    </row>
    <row r="518" spans="1:31" ht="48.6" customHeight="1" x14ac:dyDescent="0.25">
      <c r="A518" s="72"/>
      <c r="B518" s="91" t="s">
        <v>249</v>
      </c>
      <c r="C518" s="91"/>
      <c r="D518" s="91"/>
      <c r="E518" s="91"/>
      <c r="F518" s="91"/>
      <c r="G518" s="91"/>
      <c r="H518" s="91"/>
      <c r="I518" s="91"/>
      <c r="J518" s="91"/>
      <c r="K518" s="91"/>
      <c r="L518" s="91"/>
      <c r="M518" s="91"/>
      <c r="N518" s="91"/>
      <c r="O518" s="49">
        <v>605</v>
      </c>
      <c r="P518" s="87">
        <v>1003</v>
      </c>
      <c r="Q518" s="88" t="s">
        <v>248</v>
      </c>
      <c r="R518" s="49" t="s">
        <v>1</v>
      </c>
      <c r="S518" s="73"/>
      <c r="T518" s="74">
        <f t="shared" si="9"/>
        <v>23.492000000000001</v>
      </c>
      <c r="U518" s="48">
        <v>23492</v>
      </c>
      <c r="V518" s="47">
        <v>23492</v>
      </c>
      <c r="W518" s="46">
        <v>0</v>
      </c>
      <c r="X518" s="46"/>
      <c r="Y518">
        <v>0</v>
      </c>
      <c r="Z518" s="45"/>
      <c r="AA518" s="44"/>
      <c r="AB518" s="10">
        <v>0</v>
      </c>
      <c r="AC518" s="9">
        <v>0</v>
      </c>
      <c r="AD518" s="8">
        <v>146</v>
      </c>
      <c r="AE518" s="6" t="s">
        <v>0</v>
      </c>
    </row>
    <row r="519" spans="1:31" ht="58.2" customHeight="1" x14ac:dyDescent="0.25">
      <c r="A519" s="72"/>
      <c r="B519" s="91" t="s">
        <v>247</v>
      </c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1"/>
      <c r="N519" s="91"/>
      <c r="O519" s="49">
        <v>605</v>
      </c>
      <c r="P519" s="87">
        <v>1003</v>
      </c>
      <c r="Q519" s="88" t="s">
        <v>246</v>
      </c>
      <c r="R519" s="49" t="s">
        <v>1</v>
      </c>
      <c r="S519" s="73"/>
      <c r="T519" s="74">
        <f t="shared" si="9"/>
        <v>23.492000000000001</v>
      </c>
      <c r="U519" s="48">
        <v>23492</v>
      </c>
      <c r="V519" s="47">
        <v>23492</v>
      </c>
      <c r="W519" s="46">
        <v>0</v>
      </c>
      <c r="X519" s="46"/>
      <c r="Y519">
        <v>0</v>
      </c>
      <c r="Z519" s="45"/>
      <c r="AA519" s="44"/>
      <c r="AB519" s="10">
        <v>0</v>
      </c>
      <c r="AC519" s="9">
        <v>0</v>
      </c>
      <c r="AD519" s="8">
        <v>146</v>
      </c>
      <c r="AE519" s="6" t="s">
        <v>0</v>
      </c>
    </row>
    <row r="520" spans="1:31" ht="19.8" customHeight="1" x14ac:dyDescent="0.25">
      <c r="A520" s="72"/>
      <c r="B520" s="91" t="s">
        <v>7</v>
      </c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91"/>
      <c r="N520" s="91"/>
      <c r="O520" s="49">
        <v>605</v>
      </c>
      <c r="P520" s="87">
        <v>1003</v>
      </c>
      <c r="Q520" s="88" t="s">
        <v>246</v>
      </c>
      <c r="R520" s="49" t="s">
        <v>6</v>
      </c>
      <c r="S520" s="73"/>
      <c r="T520" s="74">
        <f t="shared" si="9"/>
        <v>23.492000000000001</v>
      </c>
      <c r="U520" s="48">
        <v>23492</v>
      </c>
      <c r="V520" s="47">
        <v>23492</v>
      </c>
      <c r="W520" s="46">
        <v>0</v>
      </c>
      <c r="X520" s="46"/>
      <c r="Y520">
        <v>0</v>
      </c>
      <c r="Z520" s="45"/>
      <c r="AA520" s="44"/>
      <c r="AB520" s="10">
        <v>0</v>
      </c>
      <c r="AC520" s="9">
        <v>0</v>
      </c>
      <c r="AD520" s="8">
        <v>146</v>
      </c>
      <c r="AE520" s="6" t="s">
        <v>0</v>
      </c>
    </row>
    <row r="521" spans="1:31" ht="19.8" customHeight="1" x14ac:dyDescent="0.25">
      <c r="A521" s="72"/>
      <c r="B521" s="91" t="s">
        <v>5</v>
      </c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91"/>
      <c r="N521" s="91"/>
      <c r="O521" s="49">
        <v>605</v>
      </c>
      <c r="P521" s="87">
        <v>1003</v>
      </c>
      <c r="Q521" s="88" t="s">
        <v>246</v>
      </c>
      <c r="R521" s="49" t="s">
        <v>4</v>
      </c>
      <c r="S521" s="73"/>
      <c r="T521" s="74">
        <f t="shared" si="9"/>
        <v>23.492000000000001</v>
      </c>
      <c r="U521" s="48">
        <v>23492</v>
      </c>
      <c r="V521" s="47">
        <v>23492</v>
      </c>
      <c r="W521" s="46">
        <v>0</v>
      </c>
      <c r="X521" s="46"/>
      <c r="Y521">
        <v>0</v>
      </c>
      <c r="Z521" s="45"/>
      <c r="AA521" s="44"/>
      <c r="AB521" s="10">
        <v>0</v>
      </c>
      <c r="AC521" s="9">
        <v>0</v>
      </c>
      <c r="AD521" s="8">
        <v>146</v>
      </c>
      <c r="AE521" s="6" t="s">
        <v>0</v>
      </c>
    </row>
    <row r="522" spans="1:31" ht="31.2" customHeight="1" x14ac:dyDescent="0.25">
      <c r="A522" s="72"/>
      <c r="B522" s="90" t="s">
        <v>245</v>
      </c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53">
        <v>605</v>
      </c>
      <c r="P522" s="85">
        <v>1400</v>
      </c>
      <c r="Q522" s="86" t="s">
        <v>29</v>
      </c>
      <c r="R522" s="53" t="s">
        <v>1</v>
      </c>
      <c r="S522" s="73"/>
      <c r="T522" s="74">
        <f t="shared" si="9"/>
        <v>200</v>
      </c>
      <c r="U522" s="52">
        <v>200000</v>
      </c>
      <c r="V522" s="47">
        <v>200000</v>
      </c>
      <c r="W522" s="46">
        <v>0</v>
      </c>
      <c r="X522" s="46"/>
      <c r="Y522">
        <v>0</v>
      </c>
      <c r="Z522" s="51"/>
      <c r="AA522" s="50"/>
      <c r="AB522" s="12">
        <v>200000</v>
      </c>
      <c r="AC522" s="11">
        <v>200000</v>
      </c>
      <c r="AD522" s="8">
        <v>146</v>
      </c>
      <c r="AE522" s="6" t="s">
        <v>0</v>
      </c>
    </row>
    <row r="523" spans="1:31" ht="29.4" customHeight="1" x14ac:dyDescent="0.25">
      <c r="A523" s="72"/>
      <c r="B523" s="91" t="s">
        <v>244</v>
      </c>
      <c r="C523" s="91"/>
      <c r="D523" s="91"/>
      <c r="E523" s="91"/>
      <c r="F523" s="91"/>
      <c r="G523" s="91"/>
      <c r="H523" s="91"/>
      <c r="I523" s="91"/>
      <c r="J523" s="91"/>
      <c r="K523" s="91"/>
      <c r="L523" s="91"/>
      <c r="M523" s="91"/>
      <c r="N523" s="91"/>
      <c r="O523" s="49">
        <v>605</v>
      </c>
      <c r="P523" s="87">
        <v>1401</v>
      </c>
      <c r="Q523" s="88" t="s">
        <v>29</v>
      </c>
      <c r="R523" s="49" t="s">
        <v>1</v>
      </c>
      <c r="S523" s="73"/>
      <c r="T523" s="74">
        <f t="shared" si="9"/>
        <v>200</v>
      </c>
      <c r="U523" s="48">
        <v>200000</v>
      </c>
      <c r="V523" s="47">
        <v>200000</v>
      </c>
      <c r="W523" s="46">
        <v>0</v>
      </c>
      <c r="X523" s="46"/>
      <c r="Y523">
        <v>0</v>
      </c>
      <c r="Z523" s="45"/>
      <c r="AA523" s="44"/>
      <c r="AB523" s="10">
        <v>200000</v>
      </c>
      <c r="AC523" s="9">
        <v>200000</v>
      </c>
      <c r="AD523" s="8">
        <v>146</v>
      </c>
      <c r="AE523" s="6" t="s">
        <v>0</v>
      </c>
    </row>
    <row r="524" spans="1:31" ht="39" customHeight="1" x14ac:dyDescent="0.25">
      <c r="A524" s="72"/>
      <c r="B524" s="91" t="s">
        <v>38</v>
      </c>
      <c r="C524" s="91"/>
      <c r="D524" s="91"/>
      <c r="E524" s="91"/>
      <c r="F524" s="91"/>
      <c r="G524" s="91"/>
      <c r="H524" s="91"/>
      <c r="I524" s="91"/>
      <c r="J524" s="91"/>
      <c r="K524" s="91"/>
      <c r="L524" s="91"/>
      <c r="M524" s="91"/>
      <c r="N524" s="91"/>
      <c r="O524" s="49">
        <v>605</v>
      </c>
      <c r="P524" s="87">
        <v>1401</v>
      </c>
      <c r="Q524" s="88" t="s">
        <v>37</v>
      </c>
      <c r="R524" s="49" t="s">
        <v>1</v>
      </c>
      <c r="S524" s="73"/>
      <c r="T524" s="74">
        <f t="shared" si="9"/>
        <v>200</v>
      </c>
      <c r="U524" s="48">
        <v>200000</v>
      </c>
      <c r="V524" s="47">
        <v>200000</v>
      </c>
      <c r="W524" s="46">
        <v>0</v>
      </c>
      <c r="X524" s="46"/>
      <c r="Y524">
        <v>0</v>
      </c>
      <c r="Z524" s="45"/>
      <c r="AA524" s="44"/>
      <c r="AB524" s="10">
        <v>200000</v>
      </c>
      <c r="AC524" s="9">
        <v>200000</v>
      </c>
      <c r="AD524" s="8">
        <v>146</v>
      </c>
      <c r="AE524" s="6" t="s">
        <v>0</v>
      </c>
    </row>
    <row r="525" spans="1:31" ht="19.8" customHeight="1" x14ac:dyDescent="0.25">
      <c r="A525" s="72"/>
      <c r="B525" s="91" t="s">
        <v>36</v>
      </c>
      <c r="C525" s="91"/>
      <c r="D525" s="91"/>
      <c r="E525" s="91"/>
      <c r="F525" s="91"/>
      <c r="G525" s="91"/>
      <c r="H525" s="91"/>
      <c r="I525" s="91"/>
      <c r="J525" s="91"/>
      <c r="K525" s="91"/>
      <c r="L525" s="91"/>
      <c r="M525" s="91"/>
      <c r="N525" s="91"/>
      <c r="O525" s="49">
        <v>605</v>
      </c>
      <c r="P525" s="87">
        <v>1401</v>
      </c>
      <c r="Q525" s="88" t="s">
        <v>35</v>
      </c>
      <c r="R525" s="49" t="s">
        <v>1</v>
      </c>
      <c r="S525" s="73"/>
      <c r="T525" s="74">
        <f t="shared" si="9"/>
        <v>200</v>
      </c>
      <c r="U525" s="48">
        <v>200000</v>
      </c>
      <c r="V525" s="47">
        <v>200000</v>
      </c>
      <c r="W525" s="46">
        <v>0</v>
      </c>
      <c r="X525" s="46"/>
      <c r="Y525">
        <v>0</v>
      </c>
      <c r="Z525" s="45"/>
      <c r="AA525" s="44"/>
      <c r="AB525" s="10">
        <v>200000</v>
      </c>
      <c r="AC525" s="9">
        <v>200000</v>
      </c>
      <c r="AD525" s="8">
        <v>146</v>
      </c>
      <c r="AE525" s="6" t="s">
        <v>0</v>
      </c>
    </row>
    <row r="526" spans="1:31" ht="29.4" customHeight="1" x14ac:dyDescent="0.25">
      <c r="A526" s="72"/>
      <c r="B526" s="91" t="s">
        <v>243</v>
      </c>
      <c r="C526" s="91"/>
      <c r="D526" s="91"/>
      <c r="E526" s="91"/>
      <c r="F526" s="91"/>
      <c r="G526" s="91"/>
      <c r="H526" s="91"/>
      <c r="I526" s="91"/>
      <c r="J526" s="91"/>
      <c r="K526" s="91"/>
      <c r="L526" s="91"/>
      <c r="M526" s="91"/>
      <c r="N526" s="91"/>
      <c r="O526" s="49">
        <v>605</v>
      </c>
      <c r="P526" s="87">
        <v>1401</v>
      </c>
      <c r="Q526" s="88" t="s">
        <v>238</v>
      </c>
      <c r="R526" s="49" t="s">
        <v>1</v>
      </c>
      <c r="S526" s="73"/>
      <c r="T526" s="74">
        <f t="shared" si="9"/>
        <v>200</v>
      </c>
      <c r="U526" s="48">
        <v>200000</v>
      </c>
      <c r="V526" s="47">
        <v>200000</v>
      </c>
      <c r="W526" s="46">
        <v>0</v>
      </c>
      <c r="X526" s="46"/>
      <c r="Y526">
        <v>0</v>
      </c>
      <c r="Z526" s="45"/>
      <c r="AA526" s="44"/>
      <c r="AB526" s="10">
        <v>200000</v>
      </c>
      <c r="AC526" s="9">
        <v>200000</v>
      </c>
      <c r="AD526" s="8">
        <v>146</v>
      </c>
      <c r="AE526" s="6" t="s">
        <v>0</v>
      </c>
    </row>
    <row r="527" spans="1:31" ht="12.75" customHeight="1" x14ac:dyDescent="0.25">
      <c r="A527" s="72"/>
      <c r="B527" s="91" t="s">
        <v>242</v>
      </c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91"/>
      <c r="N527" s="91"/>
      <c r="O527" s="49">
        <v>605</v>
      </c>
      <c r="P527" s="87">
        <v>1401</v>
      </c>
      <c r="Q527" s="88" t="s">
        <v>238</v>
      </c>
      <c r="R527" s="49" t="s">
        <v>241</v>
      </c>
      <c r="S527" s="73"/>
      <c r="T527" s="74">
        <f t="shared" si="9"/>
        <v>200</v>
      </c>
      <c r="U527" s="48">
        <v>200000</v>
      </c>
      <c r="V527" s="47">
        <v>200000</v>
      </c>
      <c r="W527" s="46">
        <v>0</v>
      </c>
      <c r="X527" s="46"/>
      <c r="Y527">
        <v>0</v>
      </c>
      <c r="Z527" s="45"/>
      <c r="AA527" s="44"/>
      <c r="AB527" s="10">
        <v>200000</v>
      </c>
      <c r="AC527" s="9">
        <v>200000</v>
      </c>
      <c r="AD527" s="8">
        <v>146</v>
      </c>
      <c r="AE527" s="6" t="s">
        <v>0</v>
      </c>
    </row>
    <row r="528" spans="1:31" ht="12.75" customHeight="1" x14ac:dyDescent="0.25">
      <c r="A528" s="72"/>
      <c r="B528" s="91" t="s">
        <v>240</v>
      </c>
      <c r="C528" s="91"/>
      <c r="D528" s="91"/>
      <c r="E528" s="91"/>
      <c r="F528" s="91"/>
      <c r="G528" s="91"/>
      <c r="H528" s="91"/>
      <c r="I528" s="91"/>
      <c r="J528" s="91"/>
      <c r="K528" s="91"/>
      <c r="L528" s="91"/>
      <c r="M528" s="91"/>
      <c r="N528" s="91"/>
      <c r="O528" s="49">
        <v>605</v>
      </c>
      <c r="P528" s="87">
        <v>1401</v>
      </c>
      <c r="Q528" s="88" t="s">
        <v>238</v>
      </c>
      <c r="R528" s="49" t="s">
        <v>239</v>
      </c>
      <c r="S528" s="73"/>
      <c r="T528" s="74">
        <f t="shared" si="9"/>
        <v>200</v>
      </c>
      <c r="U528" s="48">
        <v>200000</v>
      </c>
      <c r="V528" s="47">
        <v>200000</v>
      </c>
      <c r="W528" s="46">
        <v>0</v>
      </c>
      <c r="X528" s="46"/>
      <c r="Y528">
        <v>0</v>
      </c>
      <c r="Z528" s="45"/>
      <c r="AA528" s="44"/>
      <c r="AB528" s="10">
        <v>200000</v>
      </c>
      <c r="AC528" s="9">
        <v>200000</v>
      </c>
      <c r="AD528" s="8">
        <v>146</v>
      </c>
      <c r="AE528" s="6" t="s">
        <v>0</v>
      </c>
    </row>
    <row r="529" spans="1:31" ht="43.8" customHeight="1" x14ac:dyDescent="0.25">
      <c r="A529" s="72"/>
      <c r="B529" s="93" t="s">
        <v>237</v>
      </c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2">
        <v>606</v>
      </c>
      <c r="P529" s="92">
        <v>0</v>
      </c>
      <c r="Q529" s="92" t="s">
        <v>29</v>
      </c>
      <c r="R529" s="80" t="s">
        <v>1</v>
      </c>
      <c r="S529" s="83"/>
      <c r="T529" s="84">
        <f t="shared" si="9"/>
        <v>5813.3468200000007</v>
      </c>
      <c r="U529" s="56">
        <v>5813346.8200000003</v>
      </c>
      <c r="V529" s="47">
        <v>2234471.7799999998</v>
      </c>
      <c r="W529" s="46">
        <v>3378875.04</v>
      </c>
      <c r="X529" s="46"/>
      <c r="Y529">
        <v>200000</v>
      </c>
      <c r="Z529" s="55"/>
      <c r="AA529" s="54"/>
      <c r="AB529">
        <v>1270000</v>
      </c>
      <c r="AC529">
        <v>1270000</v>
      </c>
      <c r="AD529" s="8">
        <v>146</v>
      </c>
      <c r="AE529" s="6" t="s">
        <v>0</v>
      </c>
    </row>
    <row r="530" spans="1:31" ht="12.75" customHeight="1" x14ac:dyDescent="0.25">
      <c r="A530" s="72"/>
      <c r="B530" s="90" t="s">
        <v>31</v>
      </c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53">
        <v>606</v>
      </c>
      <c r="P530" s="85">
        <v>100</v>
      </c>
      <c r="Q530" s="86" t="s">
        <v>29</v>
      </c>
      <c r="R530" s="53" t="s">
        <v>1</v>
      </c>
      <c r="S530" s="73"/>
      <c r="T530" s="74">
        <f t="shared" si="9"/>
        <v>3683.2440000000001</v>
      </c>
      <c r="U530" s="52">
        <v>3683244</v>
      </c>
      <c r="V530" s="47">
        <v>1270000</v>
      </c>
      <c r="W530" s="46">
        <v>2413244</v>
      </c>
      <c r="X530" s="46"/>
      <c r="Y530">
        <v>0</v>
      </c>
      <c r="Z530" s="51"/>
      <c r="AA530" s="50"/>
      <c r="AB530" s="12">
        <v>1270000</v>
      </c>
      <c r="AC530" s="11">
        <v>1270000</v>
      </c>
      <c r="AD530" s="8">
        <v>146</v>
      </c>
      <c r="AE530" s="6" t="s">
        <v>0</v>
      </c>
    </row>
    <row r="531" spans="1:31" ht="12.75" customHeight="1" x14ac:dyDescent="0.25">
      <c r="A531" s="72"/>
      <c r="B531" s="91" t="s">
        <v>104</v>
      </c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91"/>
      <c r="N531" s="91"/>
      <c r="O531" s="49">
        <v>606</v>
      </c>
      <c r="P531" s="87">
        <v>113</v>
      </c>
      <c r="Q531" s="88" t="s">
        <v>29</v>
      </c>
      <c r="R531" s="49" t="s">
        <v>1</v>
      </c>
      <c r="S531" s="73"/>
      <c r="T531" s="74">
        <f t="shared" si="9"/>
        <v>3683.2440000000001</v>
      </c>
      <c r="U531" s="48">
        <v>3683244</v>
      </c>
      <c r="V531" s="47">
        <v>1270000</v>
      </c>
      <c r="W531" s="46">
        <v>2413244</v>
      </c>
      <c r="X531" s="46"/>
      <c r="Y531">
        <v>0</v>
      </c>
      <c r="Z531" s="45"/>
      <c r="AA531" s="44"/>
      <c r="AB531" s="10">
        <v>1270000</v>
      </c>
      <c r="AC531" s="9">
        <v>1270000</v>
      </c>
      <c r="AD531" s="8">
        <v>146</v>
      </c>
      <c r="AE531" s="6" t="s">
        <v>0</v>
      </c>
    </row>
    <row r="532" spans="1:31" ht="39" customHeight="1" x14ac:dyDescent="0.25">
      <c r="A532" s="72"/>
      <c r="B532" s="91" t="s">
        <v>103</v>
      </c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91"/>
      <c r="N532" s="91"/>
      <c r="O532" s="49">
        <v>606</v>
      </c>
      <c r="P532" s="87">
        <v>113</v>
      </c>
      <c r="Q532" s="88" t="s">
        <v>102</v>
      </c>
      <c r="R532" s="49" t="s">
        <v>1</v>
      </c>
      <c r="S532" s="73"/>
      <c r="T532" s="74">
        <f t="shared" si="9"/>
        <v>70</v>
      </c>
      <c r="U532" s="48">
        <v>70000</v>
      </c>
      <c r="V532" s="47">
        <v>70000</v>
      </c>
      <c r="W532" s="46">
        <v>0</v>
      </c>
      <c r="X532" s="46"/>
      <c r="Y532">
        <v>0</v>
      </c>
      <c r="Z532" s="45"/>
      <c r="AA532" s="44"/>
      <c r="AB532" s="10">
        <v>70000</v>
      </c>
      <c r="AC532" s="9">
        <v>70000</v>
      </c>
      <c r="AD532" s="8">
        <v>146</v>
      </c>
      <c r="AE532" s="6" t="s">
        <v>0</v>
      </c>
    </row>
    <row r="533" spans="1:31" ht="12.75" customHeight="1" x14ac:dyDescent="0.25">
      <c r="A533" s="72"/>
      <c r="B533" s="91" t="s">
        <v>199</v>
      </c>
      <c r="C533" s="91"/>
      <c r="D533" s="91"/>
      <c r="E533" s="91"/>
      <c r="F533" s="91"/>
      <c r="G533" s="91"/>
      <c r="H533" s="91"/>
      <c r="I533" s="91"/>
      <c r="J533" s="91"/>
      <c r="K533" s="91"/>
      <c r="L533" s="91"/>
      <c r="M533" s="91"/>
      <c r="N533" s="91"/>
      <c r="O533" s="49">
        <v>606</v>
      </c>
      <c r="P533" s="87">
        <v>113</v>
      </c>
      <c r="Q533" s="88" t="s">
        <v>198</v>
      </c>
      <c r="R533" s="49" t="s">
        <v>1</v>
      </c>
      <c r="S533" s="73"/>
      <c r="T533" s="74">
        <f t="shared" si="9"/>
        <v>70</v>
      </c>
      <c r="U533" s="48">
        <v>70000</v>
      </c>
      <c r="V533" s="47">
        <v>70000</v>
      </c>
      <c r="W533" s="46">
        <v>0</v>
      </c>
      <c r="X533" s="46"/>
      <c r="Y533">
        <v>0</v>
      </c>
      <c r="Z533" s="45"/>
      <c r="AA533" s="44"/>
      <c r="AB533" s="10">
        <v>70000</v>
      </c>
      <c r="AC533" s="9">
        <v>70000</v>
      </c>
      <c r="AD533" s="8">
        <v>146</v>
      </c>
      <c r="AE533" s="6" t="s">
        <v>0</v>
      </c>
    </row>
    <row r="534" spans="1:31" ht="48.6" customHeight="1" x14ac:dyDescent="0.25">
      <c r="A534" s="72"/>
      <c r="B534" s="91" t="s">
        <v>99</v>
      </c>
      <c r="C534" s="91"/>
      <c r="D534" s="91"/>
      <c r="E534" s="91"/>
      <c r="F534" s="91"/>
      <c r="G534" s="91"/>
      <c r="H534" s="91"/>
      <c r="I534" s="91"/>
      <c r="J534" s="91"/>
      <c r="K534" s="91"/>
      <c r="L534" s="91"/>
      <c r="M534" s="91"/>
      <c r="N534" s="91"/>
      <c r="O534" s="49">
        <v>606</v>
      </c>
      <c r="P534" s="87">
        <v>113</v>
      </c>
      <c r="Q534" s="88" t="s">
        <v>197</v>
      </c>
      <c r="R534" s="49" t="s">
        <v>1</v>
      </c>
      <c r="S534" s="73"/>
      <c r="T534" s="74">
        <f t="shared" si="9"/>
        <v>70</v>
      </c>
      <c r="U534" s="48">
        <v>70000</v>
      </c>
      <c r="V534" s="47">
        <v>70000</v>
      </c>
      <c r="W534" s="46">
        <v>0</v>
      </c>
      <c r="X534" s="46"/>
      <c r="Y534">
        <v>0</v>
      </c>
      <c r="Z534" s="45"/>
      <c r="AA534" s="44"/>
      <c r="AB534" s="10">
        <v>70000</v>
      </c>
      <c r="AC534" s="9">
        <v>70000</v>
      </c>
      <c r="AD534" s="8">
        <v>146</v>
      </c>
      <c r="AE534" s="6" t="s">
        <v>0</v>
      </c>
    </row>
    <row r="535" spans="1:31" ht="19.8" customHeight="1" x14ac:dyDescent="0.25">
      <c r="A535" s="72"/>
      <c r="B535" s="91" t="s">
        <v>7</v>
      </c>
      <c r="C535" s="91"/>
      <c r="D535" s="91"/>
      <c r="E535" s="91"/>
      <c r="F535" s="91"/>
      <c r="G535" s="91"/>
      <c r="H535" s="91"/>
      <c r="I535" s="91"/>
      <c r="J535" s="91"/>
      <c r="K535" s="91"/>
      <c r="L535" s="91"/>
      <c r="M535" s="91"/>
      <c r="N535" s="91"/>
      <c r="O535" s="49">
        <v>606</v>
      </c>
      <c r="P535" s="87">
        <v>113</v>
      </c>
      <c r="Q535" s="88" t="s">
        <v>197</v>
      </c>
      <c r="R535" s="49" t="s">
        <v>6</v>
      </c>
      <c r="S535" s="73"/>
      <c r="T535" s="74">
        <f t="shared" si="9"/>
        <v>70</v>
      </c>
      <c r="U535" s="48">
        <v>70000</v>
      </c>
      <c r="V535" s="47">
        <v>70000</v>
      </c>
      <c r="W535" s="46">
        <v>0</v>
      </c>
      <c r="X535" s="46"/>
      <c r="Y535">
        <v>0</v>
      </c>
      <c r="Z535" s="45"/>
      <c r="AA535" s="44"/>
      <c r="AB535" s="10">
        <v>70000</v>
      </c>
      <c r="AC535" s="9">
        <v>70000</v>
      </c>
      <c r="AD535" s="8">
        <v>146</v>
      </c>
      <c r="AE535" s="6" t="s">
        <v>0</v>
      </c>
    </row>
    <row r="536" spans="1:31" ht="19.8" customHeight="1" x14ac:dyDescent="0.25">
      <c r="A536" s="72"/>
      <c r="B536" s="91" t="s">
        <v>5</v>
      </c>
      <c r="C536" s="91"/>
      <c r="D536" s="91"/>
      <c r="E536" s="91"/>
      <c r="F536" s="91"/>
      <c r="G536" s="91"/>
      <c r="H536" s="91"/>
      <c r="I536" s="91"/>
      <c r="J536" s="91"/>
      <c r="K536" s="91"/>
      <c r="L536" s="91"/>
      <c r="M536" s="91"/>
      <c r="N536" s="91"/>
      <c r="O536" s="49">
        <v>606</v>
      </c>
      <c r="P536" s="87">
        <v>113</v>
      </c>
      <c r="Q536" s="88" t="s">
        <v>197</v>
      </c>
      <c r="R536" s="49" t="s">
        <v>4</v>
      </c>
      <c r="S536" s="73"/>
      <c r="T536" s="74">
        <f t="shared" si="9"/>
        <v>70</v>
      </c>
      <c r="U536" s="48">
        <v>70000</v>
      </c>
      <c r="V536" s="47">
        <v>70000</v>
      </c>
      <c r="W536" s="46">
        <v>0</v>
      </c>
      <c r="X536" s="46"/>
      <c r="Y536">
        <v>0</v>
      </c>
      <c r="Z536" s="45"/>
      <c r="AA536" s="44"/>
      <c r="AB536" s="10">
        <v>70000</v>
      </c>
      <c r="AC536" s="9">
        <v>70000</v>
      </c>
      <c r="AD536" s="8">
        <v>146</v>
      </c>
      <c r="AE536" s="6" t="s">
        <v>0</v>
      </c>
    </row>
    <row r="537" spans="1:31" ht="77.400000000000006" customHeight="1" x14ac:dyDescent="0.25">
      <c r="A537" s="72"/>
      <c r="B537" s="91" t="s">
        <v>236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1"/>
      <c r="N537" s="91"/>
      <c r="O537" s="49">
        <v>606</v>
      </c>
      <c r="P537" s="87">
        <v>113</v>
      </c>
      <c r="Q537" s="88" t="s">
        <v>235</v>
      </c>
      <c r="R537" s="49" t="s">
        <v>1</v>
      </c>
      <c r="S537" s="73"/>
      <c r="T537" s="74">
        <f t="shared" si="9"/>
        <v>3613.2440000000001</v>
      </c>
      <c r="U537" s="48">
        <v>3613244</v>
      </c>
      <c r="V537" s="47">
        <v>1200000</v>
      </c>
      <c r="W537" s="46">
        <v>2413244</v>
      </c>
      <c r="X537" s="46"/>
      <c r="Y537">
        <v>0</v>
      </c>
      <c r="Z537" s="45"/>
      <c r="AA537" s="44"/>
      <c r="AB537" s="10">
        <v>1200000</v>
      </c>
      <c r="AC537" s="9">
        <v>1200000</v>
      </c>
      <c r="AD537" s="8">
        <v>146</v>
      </c>
      <c r="AE537" s="6" t="s">
        <v>0</v>
      </c>
    </row>
    <row r="538" spans="1:31" ht="77.400000000000006" customHeight="1" x14ac:dyDescent="0.25">
      <c r="A538" s="72"/>
      <c r="B538" s="91" t="s">
        <v>234</v>
      </c>
      <c r="C538" s="91"/>
      <c r="D538" s="91"/>
      <c r="E538" s="91"/>
      <c r="F538" s="91"/>
      <c r="G538" s="91"/>
      <c r="H538" s="91"/>
      <c r="I538" s="91"/>
      <c r="J538" s="91"/>
      <c r="K538" s="91"/>
      <c r="L538" s="91"/>
      <c r="M538" s="91"/>
      <c r="N538" s="91"/>
      <c r="O538" s="49">
        <v>606</v>
      </c>
      <c r="P538" s="87">
        <v>113</v>
      </c>
      <c r="Q538" s="88" t="s">
        <v>233</v>
      </c>
      <c r="R538" s="49" t="s">
        <v>1</v>
      </c>
      <c r="S538" s="73"/>
      <c r="T538" s="74">
        <f t="shared" si="9"/>
        <v>3613.2440000000001</v>
      </c>
      <c r="U538" s="48">
        <v>3613244</v>
      </c>
      <c r="V538" s="47">
        <v>1200000</v>
      </c>
      <c r="W538" s="46">
        <v>2413244</v>
      </c>
      <c r="X538" s="46"/>
      <c r="Y538">
        <v>0</v>
      </c>
      <c r="Z538" s="45"/>
      <c r="AA538" s="44"/>
      <c r="AB538" s="10">
        <v>1200000</v>
      </c>
      <c r="AC538" s="9">
        <v>1200000</v>
      </c>
      <c r="AD538" s="8">
        <v>146</v>
      </c>
      <c r="AE538" s="6" t="s">
        <v>0</v>
      </c>
    </row>
    <row r="539" spans="1:31" ht="77.400000000000006" customHeight="1" x14ac:dyDescent="0.25">
      <c r="A539" s="72"/>
      <c r="B539" s="91" t="s">
        <v>232</v>
      </c>
      <c r="C539" s="91"/>
      <c r="D539" s="91"/>
      <c r="E539" s="91"/>
      <c r="F539" s="91"/>
      <c r="G539" s="91"/>
      <c r="H539" s="91"/>
      <c r="I539" s="91"/>
      <c r="J539" s="91"/>
      <c r="K539" s="91"/>
      <c r="L539" s="91"/>
      <c r="M539" s="91"/>
      <c r="N539" s="91"/>
      <c r="O539" s="49">
        <v>606</v>
      </c>
      <c r="P539" s="87">
        <v>113</v>
      </c>
      <c r="Q539" s="88" t="s">
        <v>231</v>
      </c>
      <c r="R539" s="49" t="s">
        <v>1</v>
      </c>
      <c r="S539" s="73"/>
      <c r="T539" s="74">
        <f t="shared" si="9"/>
        <v>1350</v>
      </c>
      <c r="U539" s="48">
        <v>1350000</v>
      </c>
      <c r="V539" s="47">
        <v>1200000</v>
      </c>
      <c r="W539" s="46">
        <v>150000</v>
      </c>
      <c r="X539" s="46"/>
      <c r="Y539">
        <v>0</v>
      </c>
      <c r="Z539" s="45"/>
      <c r="AA539" s="44"/>
      <c r="AB539" s="10">
        <v>1200000</v>
      </c>
      <c r="AC539" s="9">
        <v>1200000</v>
      </c>
      <c r="AD539" s="8">
        <v>146</v>
      </c>
      <c r="AE539" s="6" t="s">
        <v>0</v>
      </c>
    </row>
    <row r="540" spans="1:31" ht="19.8" customHeight="1" x14ac:dyDescent="0.25">
      <c r="A540" s="72"/>
      <c r="B540" s="91" t="s">
        <v>7</v>
      </c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91"/>
      <c r="N540" s="91"/>
      <c r="O540" s="49">
        <v>606</v>
      </c>
      <c r="P540" s="87">
        <v>113</v>
      </c>
      <c r="Q540" s="88" t="s">
        <v>231</v>
      </c>
      <c r="R540" s="49" t="s">
        <v>6</v>
      </c>
      <c r="S540" s="73"/>
      <c r="T540" s="74">
        <f t="shared" si="9"/>
        <v>1340</v>
      </c>
      <c r="U540" s="48">
        <v>1340000</v>
      </c>
      <c r="V540" s="47">
        <v>1190000</v>
      </c>
      <c r="W540" s="46">
        <v>150000</v>
      </c>
      <c r="X540" s="46"/>
      <c r="Y540">
        <v>0</v>
      </c>
      <c r="Z540" s="45"/>
      <c r="AA540" s="44"/>
      <c r="AB540" s="10">
        <v>1190000</v>
      </c>
      <c r="AC540" s="9">
        <v>1190000</v>
      </c>
      <c r="AD540" s="8">
        <v>146</v>
      </c>
      <c r="AE540" s="6" t="s">
        <v>0</v>
      </c>
    </row>
    <row r="541" spans="1:31" ht="19.8" customHeight="1" x14ac:dyDescent="0.25">
      <c r="A541" s="72"/>
      <c r="B541" s="91" t="s">
        <v>5</v>
      </c>
      <c r="C541" s="91"/>
      <c r="D541" s="91"/>
      <c r="E541" s="91"/>
      <c r="F541" s="91"/>
      <c r="G541" s="91"/>
      <c r="H541" s="91"/>
      <c r="I541" s="91"/>
      <c r="J541" s="91"/>
      <c r="K541" s="91"/>
      <c r="L541" s="91"/>
      <c r="M541" s="91"/>
      <c r="N541" s="91"/>
      <c r="O541" s="49">
        <v>606</v>
      </c>
      <c r="P541" s="87">
        <v>113</v>
      </c>
      <c r="Q541" s="88" t="s">
        <v>231</v>
      </c>
      <c r="R541" s="49" t="s">
        <v>4</v>
      </c>
      <c r="S541" s="73"/>
      <c r="T541" s="74">
        <f t="shared" si="9"/>
        <v>1340</v>
      </c>
      <c r="U541" s="48">
        <v>1340000</v>
      </c>
      <c r="V541" s="47">
        <v>1190000</v>
      </c>
      <c r="W541" s="46">
        <v>150000</v>
      </c>
      <c r="X541" s="46"/>
      <c r="Y541">
        <v>0</v>
      </c>
      <c r="Z541" s="45"/>
      <c r="AA541" s="44"/>
      <c r="AB541" s="10">
        <v>1190000</v>
      </c>
      <c r="AC541" s="9">
        <v>1190000</v>
      </c>
      <c r="AD541" s="8">
        <v>146</v>
      </c>
      <c r="AE541" s="6" t="s">
        <v>0</v>
      </c>
    </row>
    <row r="542" spans="1:31" ht="12.75" customHeight="1" x14ac:dyDescent="0.25">
      <c r="A542" s="72"/>
      <c r="B542" s="91" t="s">
        <v>17</v>
      </c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91"/>
      <c r="N542" s="91"/>
      <c r="O542" s="49">
        <v>606</v>
      </c>
      <c r="P542" s="87">
        <v>113</v>
      </c>
      <c r="Q542" s="88" t="s">
        <v>231</v>
      </c>
      <c r="R542" s="49" t="s">
        <v>16</v>
      </c>
      <c r="S542" s="73"/>
      <c r="T542" s="74">
        <f t="shared" si="9"/>
        <v>10</v>
      </c>
      <c r="U542" s="48">
        <v>10000</v>
      </c>
      <c r="V542" s="47">
        <v>10000</v>
      </c>
      <c r="W542" s="46">
        <v>0</v>
      </c>
      <c r="X542" s="46"/>
      <c r="Y542">
        <v>0</v>
      </c>
      <c r="Z542" s="45"/>
      <c r="AA542" s="44"/>
      <c r="AB542" s="10">
        <v>10000</v>
      </c>
      <c r="AC542" s="9">
        <v>10000</v>
      </c>
      <c r="AD542" s="8">
        <v>146</v>
      </c>
      <c r="AE542" s="6" t="s">
        <v>0</v>
      </c>
    </row>
    <row r="543" spans="1:31" ht="12.75" customHeight="1" x14ac:dyDescent="0.25">
      <c r="A543" s="72"/>
      <c r="B543" s="91" t="s">
        <v>15</v>
      </c>
      <c r="C543" s="91"/>
      <c r="D543" s="91"/>
      <c r="E543" s="91"/>
      <c r="F543" s="91"/>
      <c r="G543" s="91"/>
      <c r="H543" s="91"/>
      <c r="I543" s="91"/>
      <c r="J543" s="91"/>
      <c r="K543" s="91"/>
      <c r="L543" s="91"/>
      <c r="M543" s="91"/>
      <c r="N543" s="91"/>
      <c r="O543" s="49">
        <v>606</v>
      </c>
      <c r="P543" s="87">
        <v>113</v>
      </c>
      <c r="Q543" s="88" t="s">
        <v>231</v>
      </c>
      <c r="R543" s="49" t="s">
        <v>14</v>
      </c>
      <c r="S543" s="73"/>
      <c r="T543" s="74">
        <f t="shared" si="9"/>
        <v>10</v>
      </c>
      <c r="U543" s="48">
        <v>10000</v>
      </c>
      <c r="V543" s="47">
        <v>10000</v>
      </c>
      <c r="W543" s="46">
        <v>0</v>
      </c>
      <c r="X543" s="46"/>
      <c r="Y543">
        <v>0</v>
      </c>
      <c r="Z543" s="45"/>
      <c r="AA543" s="44"/>
      <c r="AB543" s="10">
        <v>10000</v>
      </c>
      <c r="AC543" s="9">
        <v>10000</v>
      </c>
      <c r="AD543" s="8">
        <v>146</v>
      </c>
      <c r="AE543" s="6" t="s">
        <v>0</v>
      </c>
    </row>
    <row r="544" spans="1:31" ht="39" customHeight="1" x14ac:dyDescent="0.25">
      <c r="A544" s="72"/>
      <c r="B544" s="91" t="s">
        <v>230</v>
      </c>
      <c r="C544" s="91"/>
      <c r="D544" s="91"/>
      <c r="E544" s="91"/>
      <c r="F544" s="91"/>
      <c r="G544" s="91"/>
      <c r="H544" s="91"/>
      <c r="I544" s="91"/>
      <c r="J544" s="91"/>
      <c r="K544" s="91"/>
      <c r="L544" s="91"/>
      <c r="M544" s="91"/>
      <c r="N544" s="91"/>
      <c r="O544" s="49">
        <v>606</v>
      </c>
      <c r="P544" s="87">
        <v>113</v>
      </c>
      <c r="Q544" s="88" t="s">
        <v>229</v>
      </c>
      <c r="R544" s="49" t="s">
        <v>1</v>
      </c>
      <c r="S544" s="73"/>
      <c r="T544" s="74">
        <f t="shared" si="9"/>
        <v>2263.2440000000001</v>
      </c>
      <c r="U544" s="48">
        <v>2263244</v>
      </c>
      <c r="V544" s="47">
        <v>0</v>
      </c>
      <c r="W544" s="46">
        <v>2263244</v>
      </c>
      <c r="X544" s="46"/>
      <c r="Y544">
        <v>0</v>
      </c>
      <c r="Z544" s="45"/>
      <c r="AA544" s="44"/>
      <c r="AB544" s="10">
        <v>0</v>
      </c>
      <c r="AC544" s="9">
        <v>0</v>
      </c>
      <c r="AD544" s="8">
        <v>146</v>
      </c>
      <c r="AE544" s="6" t="s">
        <v>0</v>
      </c>
    </row>
    <row r="545" spans="1:31" ht="19.8" customHeight="1" x14ac:dyDescent="0.25">
      <c r="A545" s="72"/>
      <c r="B545" s="91" t="s">
        <v>7</v>
      </c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49">
        <v>606</v>
      </c>
      <c r="P545" s="87">
        <v>113</v>
      </c>
      <c r="Q545" s="88" t="s">
        <v>229</v>
      </c>
      <c r="R545" s="49" t="s">
        <v>6</v>
      </c>
      <c r="S545" s="73"/>
      <c r="T545" s="74">
        <f t="shared" si="9"/>
        <v>2263.2440000000001</v>
      </c>
      <c r="U545" s="48">
        <v>2263244</v>
      </c>
      <c r="V545" s="47">
        <v>0</v>
      </c>
      <c r="W545" s="46">
        <v>2263244</v>
      </c>
      <c r="X545" s="46"/>
      <c r="Y545">
        <v>0</v>
      </c>
      <c r="Z545" s="45"/>
      <c r="AA545" s="44"/>
      <c r="AB545" s="10">
        <v>0</v>
      </c>
      <c r="AC545" s="9">
        <v>0</v>
      </c>
      <c r="AD545" s="8">
        <v>146</v>
      </c>
      <c r="AE545" s="6" t="s">
        <v>0</v>
      </c>
    </row>
    <row r="546" spans="1:31" ht="19.8" customHeight="1" x14ac:dyDescent="0.25">
      <c r="A546" s="72"/>
      <c r="B546" s="91" t="s">
        <v>5</v>
      </c>
      <c r="C546" s="91"/>
      <c r="D546" s="91"/>
      <c r="E546" s="91"/>
      <c r="F546" s="91"/>
      <c r="G546" s="91"/>
      <c r="H546" s="91"/>
      <c r="I546" s="91"/>
      <c r="J546" s="91"/>
      <c r="K546" s="91"/>
      <c r="L546" s="91"/>
      <c r="M546" s="91"/>
      <c r="N546" s="91"/>
      <c r="O546" s="49">
        <v>606</v>
      </c>
      <c r="P546" s="87">
        <v>113</v>
      </c>
      <c r="Q546" s="88" t="s">
        <v>229</v>
      </c>
      <c r="R546" s="49" t="s">
        <v>4</v>
      </c>
      <c r="S546" s="73"/>
      <c r="T546" s="74">
        <f t="shared" si="9"/>
        <v>2263.2440000000001</v>
      </c>
      <c r="U546" s="48">
        <v>2263244</v>
      </c>
      <c r="V546" s="47">
        <v>0</v>
      </c>
      <c r="W546" s="46">
        <v>2263244</v>
      </c>
      <c r="X546" s="46"/>
      <c r="Y546">
        <v>0</v>
      </c>
      <c r="Z546" s="45"/>
      <c r="AA546" s="44"/>
      <c r="AB546" s="10">
        <v>0</v>
      </c>
      <c r="AC546" s="9">
        <v>0</v>
      </c>
      <c r="AD546" s="8">
        <v>146</v>
      </c>
      <c r="AE546" s="6" t="s">
        <v>0</v>
      </c>
    </row>
    <row r="547" spans="1:31" ht="21" customHeight="1" x14ac:dyDescent="0.25">
      <c r="A547" s="72"/>
      <c r="B547" s="90" t="s">
        <v>97</v>
      </c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  <c r="O547" s="53">
        <v>606</v>
      </c>
      <c r="P547" s="85">
        <v>300</v>
      </c>
      <c r="Q547" s="86" t="s">
        <v>29</v>
      </c>
      <c r="R547" s="53" t="s">
        <v>1</v>
      </c>
      <c r="S547" s="73"/>
      <c r="T547" s="74">
        <f t="shared" si="9"/>
        <v>300</v>
      </c>
      <c r="U547" s="52">
        <v>300000</v>
      </c>
      <c r="V547" s="47">
        <v>300000</v>
      </c>
      <c r="W547" s="46">
        <v>0</v>
      </c>
      <c r="X547" s="46"/>
      <c r="Y547">
        <v>0</v>
      </c>
      <c r="Z547" s="51"/>
      <c r="AA547" s="50"/>
      <c r="AB547" s="12">
        <v>0</v>
      </c>
      <c r="AC547" s="11">
        <v>0</v>
      </c>
      <c r="AD547" s="8">
        <v>146</v>
      </c>
      <c r="AE547" s="6" t="s">
        <v>0</v>
      </c>
    </row>
    <row r="548" spans="1:31" ht="29.4" customHeight="1" x14ac:dyDescent="0.25">
      <c r="A548" s="72"/>
      <c r="B548" s="91" t="s">
        <v>190</v>
      </c>
      <c r="C548" s="91"/>
      <c r="D548" s="91"/>
      <c r="E548" s="91"/>
      <c r="F548" s="91"/>
      <c r="G548" s="91"/>
      <c r="H548" s="91"/>
      <c r="I548" s="91"/>
      <c r="J548" s="91"/>
      <c r="K548" s="91"/>
      <c r="L548" s="91"/>
      <c r="M548" s="91"/>
      <c r="N548" s="91"/>
      <c r="O548" s="49">
        <v>606</v>
      </c>
      <c r="P548" s="87">
        <v>310</v>
      </c>
      <c r="Q548" s="88" t="s">
        <v>29</v>
      </c>
      <c r="R548" s="49" t="s">
        <v>1</v>
      </c>
      <c r="S548" s="73"/>
      <c r="T548" s="74">
        <f t="shared" si="9"/>
        <v>300</v>
      </c>
      <c r="U548" s="48">
        <v>300000</v>
      </c>
      <c r="V548" s="47">
        <v>300000</v>
      </c>
      <c r="W548" s="46">
        <v>0</v>
      </c>
      <c r="X548" s="46"/>
      <c r="Y548">
        <v>0</v>
      </c>
      <c r="Z548" s="45"/>
      <c r="AA548" s="44"/>
      <c r="AB548" s="10">
        <v>0</v>
      </c>
      <c r="AC548" s="9">
        <v>0</v>
      </c>
      <c r="AD548" s="8">
        <v>146</v>
      </c>
      <c r="AE548" s="6" t="s">
        <v>0</v>
      </c>
    </row>
    <row r="549" spans="1:31" ht="58.2" customHeight="1" x14ac:dyDescent="0.25">
      <c r="A549" s="72"/>
      <c r="B549" s="91" t="s">
        <v>183</v>
      </c>
      <c r="C549" s="91"/>
      <c r="D549" s="91"/>
      <c r="E549" s="91"/>
      <c r="F549" s="91"/>
      <c r="G549" s="91"/>
      <c r="H549" s="91"/>
      <c r="I549" s="91"/>
      <c r="J549" s="91"/>
      <c r="K549" s="91"/>
      <c r="L549" s="91"/>
      <c r="M549" s="91"/>
      <c r="N549" s="91"/>
      <c r="O549" s="49">
        <v>606</v>
      </c>
      <c r="P549" s="87">
        <v>310</v>
      </c>
      <c r="Q549" s="88" t="s">
        <v>182</v>
      </c>
      <c r="R549" s="49" t="s">
        <v>1</v>
      </c>
      <c r="S549" s="73"/>
      <c r="T549" s="74">
        <f t="shared" si="9"/>
        <v>300</v>
      </c>
      <c r="U549" s="48">
        <v>300000</v>
      </c>
      <c r="V549" s="47">
        <v>300000</v>
      </c>
      <c r="W549" s="46">
        <v>0</v>
      </c>
      <c r="X549" s="46"/>
      <c r="Y549">
        <v>0</v>
      </c>
      <c r="Z549" s="45"/>
      <c r="AA549" s="44"/>
      <c r="AB549" s="10">
        <v>0</v>
      </c>
      <c r="AC549" s="9">
        <v>0</v>
      </c>
      <c r="AD549" s="8">
        <v>146</v>
      </c>
      <c r="AE549" s="6" t="s">
        <v>0</v>
      </c>
    </row>
    <row r="550" spans="1:31" ht="39" customHeight="1" x14ac:dyDescent="0.25">
      <c r="A550" s="72"/>
      <c r="B550" s="91" t="s">
        <v>228</v>
      </c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91"/>
      <c r="N550" s="91"/>
      <c r="O550" s="49">
        <v>606</v>
      </c>
      <c r="P550" s="87">
        <v>310</v>
      </c>
      <c r="Q550" s="88" t="s">
        <v>227</v>
      </c>
      <c r="R550" s="49" t="s">
        <v>1</v>
      </c>
      <c r="S550" s="73"/>
      <c r="T550" s="74">
        <f t="shared" si="9"/>
        <v>300</v>
      </c>
      <c r="U550" s="48">
        <v>300000</v>
      </c>
      <c r="V550" s="47">
        <v>300000</v>
      </c>
      <c r="W550" s="46">
        <v>0</v>
      </c>
      <c r="X550" s="46"/>
      <c r="Y550">
        <v>0</v>
      </c>
      <c r="Z550" s="45"/>
      <c r="AA550" s="44"/>
      <c r="AB550" s="10">
        <v>0</v>
      </c>
      <c r="AC550" s="9">
        <v>0</v>
      </c>
      <c r="AD550" s="8">
        <v>146</v>
      </c>
      <c r="AE550" s="6" t="s">
        <v>0</v>
      </c>
    </row>
    <row r="551" spans="1:31" ht="58.2" customHeight="1" x14ac:dyDescent="0.25">
      <c r="A551" s="72"/>
      <c r="B551" s="91" t="s">
        <v>226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49">
        <v>606</v>
      </c>
      <c r="P551" s="87">
        <v>310</v>
      </c>
      <c r="Q551" s="88" t="s">
        <v>225</v>
      </c>
      <c r="R551" s="49" t="s">
        <v>1</v>
      </c>
      <c r="S551" s="73"/>
      <c r="T551" s="74">
        <f t="shared" si="9"/>
        <v>300</v>
      </c>
      <c r="U551" s="48">
        <v>300000</v>
      </c>
      <c r="V551" s="47">
        <v>300000</v>
      </c>
      <c r="W551" s="46">
        <v>0</v>
      </c>
      <c r="X551" s="46"/>
      <c r="Y551">
        <v>0</v>
      </c>
      <c r="Z551" s="45"/>
      <c r="AA551" s="44"/>
      <c r="AB551" s="10">
        <v>0</v>
      </c>
      <c r="AC551" s="9">
        <v>0</v>
      </c>
      <c r="AD551" s="8">
        <v>146</v>
      </c>
      <c r="AE551" s="6" t="s">
        <v>0</v>
      </c>
    </row>
    <row r="552" spans="1:31" ht="19.8" customHeight="1" x14ac:dyDescent="0.25">
      <c r="A552" s="72"/>
      <c r="B552" s="91" t="s">
        <v>7</v>
      </c>
      <c r="C552" s="91"/>
      <c r="D552" s="91"/>
      <c r="E552" s="91"/>
      <c r="F552" s="91"/>
      <c r="G552" s="91"/>
      <c r="H552" s="91"/>
      <c r="I552" s="91"/>
      <c r="J552" s="91"/>
      <c r="K552" s="91"/>
      <c r="L552" s="91"/>
      <c r="M552" s="91"/>
      <c r="N552" s="91"/>
      <c r="O552" s="49">
        <v>606</v>
      </c>
      <c r="P552" s="87">
        <v>310</v>
      </c>
      <c r="Q552" s="88" t="s">
        <v>225</v>
      </c>
      <c r="R552" s="49" t="s">
        <v>6</v>
      </c>
      <c r="S552" s="73"/>
      <c r="T552" s="74">
        <f t="shared" si="9"/>
        <v>300</v>
      </c>
      <c r="U552" s="48">
        <v>300000</v>
      </c>
      <c r="V552" s="47">
        <v>300000</v>
      </c>
      <c r="W552" s="46">
        <v>0</v>
      </c>
      <c r="X552" s="46"/>
      <c r="Y552">
        <v>0</v>
      </c>
      <c r="Z552" s="45"/>
      <c r="AA552" s="44"/>
      <c r="AB552" s="10">
        <v>0</v>
      </c>
      <c r="AC552" s="9">
        <v>0</v>
      </c>
      <c r="AD552" s="8">
        <v>146</v>
      </c>
      <c r="AE552" s="6" t="s">
        <v>0</v>
      </c>
    </row>
    <row r="553" spans="1:31" ht="19.8" customHeight="1" x14ac:dyDescent="0.25">
      <c r="A553" s="72"/>
      <c r="B553" s="91" t="s">
        <v>5</v>
      </c>
      <c r="C553" s="91"/>
      <c r="D553" s="91"/>
      <c r="E553" s="91"/>
      <c r="F553" s="91"/>
      <c r="G553" s="91"/>
      <c r="H553" s="91"/>
      <c r="I553" s="91"/>
      <c r="J553" s="91"/>
      <c r="K553" s="91"/>
      <c r="L553" s="91"/>
      <c r="M553" s="91"/>
      <c r="N553" s="91"/>
      <c r="O553" s="49">
        <v>606</v>
      </c>
      <c r="P553" s="87">
        <v>310</v>
      </c>
      <c r="Q553" s="88" t="s">
        <v>225</v>
      </c>
      <c r="R553" s="49" t="s">
        <v>4</v>
      </c>
      <c r="S553" s="73"/>
      <c r="T553" s="74">
        <f t="shared" si="9"/>
        <v>300</v>
      </c>
      <c r="U553" s="48">
        <v>300000</v>
      </c>
      <c r="V553" s="47">
        <v>300000</v>
      </c>
      <c r="W553" s="46">
        <v>0</v>
      </c>
      <c r="X553" s="46"/>
      <c r="Y553">
        <v>0</v>
      </c>
      <c r="Z553" s="45"/>
      <c r="AA553" s="44"/>
      <c r="AB553" s="10">
        <v>0</v>
      </c>
      <c r="AC553" s="9">
        <v>0</v>
      </c>
      <c r="AD553" s="8">
        <v>146</v>
      </c>
      <c r="AE553" s="6" t="s">
        <v>0</v>
      </c>
    </row>
    <row r="554" spans="1:31" ht="12.75" customHeight="1" x14ac:dyDescent="0.25">
      <c r="A554" s="72"/>
      <c r="B554" s="90" t="s">
        <v>224</v>
      </c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53">
        <v>606</v>
      </c>
      <c r="P554" s="85">
        <v>600</v>
      </c>
      <c r="Q554" s="86" t="s">
        <v>29</v>
      </c>
      <c r="R554" s="53" t="s">
        <v>1</v>
      </c>
      <c r="S554" s="73"/>
      <c r="T554" s="74">
        <f t="shared" si="9"/>
        <v>1415.57178</v>
      </c>
      <c r="U554" s="52">
        <v>1415571.78</v>
      </c>
      <c r="V554" s="47">
        <v>664471.78</v>
      </c>
      <c r="W554" s="46">
        <v>751100</v>
      </c>
      <c r="X554" s="46"/>
      <c r="Y554">
        <v>0</v>
      </c>
      <c r="Z554" s="51"/>
      <c r="AA554" s="50"/>
      <c r="AB554" s="12">
        <v>0</v>
      </c>
      <c r="AC554" s="11">
        <v>0</v>
      </c>
      <c r="AD554" s="8">
        <v>146</v>
      </c>
      <c r="AE554" s="6" t="s">
        <v>0</v>
      </c>
    </row>
    <row r="555" spans="1:31" ht="12.75" customHeight="1" x14ac:dyDescent="0.25">
      <c r="A555" s="72"/>
      <c r="B555" s="91" t="s">
        <v>223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49">
        <v>606</v>
      </c>
      <c r="P555" s="87">
        <v>605</v>
      </c>
      <c r="Q555" s="88" t="s">
        <v>29</v>
      </c>
      <c r="R555" s="49" t="s">
        <v>1</v>
      </c>
      <c r="S555" s="73"/>
      <c r="T555" s="74">
        <f t="shared" si="9"/>
        <v>1415.57178</v>
      </c>
      <c r="U555" s="48">
        <v>1415571.78</v>
      </c>
      <c r="V555" s="47">
        <v>664471.78</v>
      </c>
      <c r="W555" s="46">
        <v>751100</v>
      </c>
      <c r="X555" s="46"/>
      <c r="Y555">
        <v>0</v>
      </c>
      <c r="Z555" s="45"/>
      <c r="AA555" s="44"/>
      <c r="AB555" s="10">
        <v>0</v>
      </c>
      <c r="AC555" s="9">
        <v>0</v>
      </c>
      <c r="AD555" s="8">
        <v>146</v>
      </c>
      <c r="AE555" s="6" t="s">
        <v>0</v>
      </c>
    </row>
    <row r="556" spans="1:31" ht="29.4" customHeight="1" x14ac:dyDescent="0.25">
      <c r="A556" s="72"/>
      <c r="B556" s="91" t="s">
        <v>222</v>
      </c>
      <c r="C556" s="91"/>
      <c r="D556" s="91"/>
      <c r="E556" s="91"/>
      <c r="F556" s="91"/>
      <c r="G556" s="91"/>
      <c r="H556" s="91"/>
      <c r="I556" s="91"/>
      <c r="J556" s="91"/>
      <c r="K556" s="91"/>
      <c r="L556" s="91"/>
      <c r="M556" s="91"/>
      <c r="N556" s="91"/>
      <c r="O556" s="49">
        <v>606</v>
      </c>
      <c r="P556" s="87">
        <v>605</v>
      </c>
      <c r="Q556" s="88" t="s">
        <v>221</v>
      </c>
      <c r="R556" s="49" t="s">
        <v>1</v>
      </c>
      <c r="S556" s="73"/>
      <c r="T556" s="74">
        <f t="shared" si="9"/>
        <v>1415.57178</v>
      </c>
      <c r="U556" s="48">
        <v>1415571.78</v>
      </c>
      <c r="V556" s="47">
        <v>664471.78</v>
      </c>
      <c r="W556" s="46">
        <v>751100</v>
      </c>
      <c r="X556" s="46"/>
      <c r="Y556">
        <v>0</v>
      </c>
      <c r="Z556" s="45"/>
      <c r="AA556" s="44"/>
      <c r="AB556" s="10">
        <v>0</v>
      </c>
      <c r="AC556" s="9">
        <v>0</v>
      </c>
      <c r="AD556" s="8">
        <v>146</v>
      </c>
      <c r="AE556" s="6" t="s">
        <v>0</v>
      </c>
    </row>
    <row r="557" spans="1:31" ht="29.4" customHeight="1" x14ac:dyDescent="0.25">
      <c r="A557" s="72"/>
      <c r="B557" s="91" t="s">
        <v>220</v>
      </c>
      <c r="C557" s="91"/>
      <c r="D557" s="91"/>
      <c r="E557" s="91"/>
      <c r="F557" s="91"/>
      <c r="G557" s="91"/>
      <c r="H557" s="91"/>
      <c r="I557" s="91"/>
      <c r="J557" s="91"/>
      <c r="K557" s="91"/>
      <c r="L557" s="91"/>
      <c r="M557" s="91"/>
      <c r="N557" s="91"/>
      <c r="O557" s="49">
        <v>606</v>
      </c>
      <c r="P557" s="87">
        <v>605</v>
      </c>
      <c r="Q557" s="88" t="s">
        <v>219</v>
      </c>
      <c r="R557" s="49" t="s">
        <v>1</v>
      </c>
      <c r="S557" s="73"/>
      <c r="T557" s="74">
        <f t="shared" si="9"/>
        <v>500</v>
      </c>
      <c r="U557" s="48">
        <v>500000</v>
      </c>
      <c r="V557" s="47">
        <v>500000</v>
      </c>
      <c r="W557" s="46">
        <v>0</v>
      </c>
      <c r="X557" s="46"/>
      <c r="Y557">
        <v>0</v>
      </c>
      <c r="Z557" s="45"/>
      <c r="AA557" s="44"/>
      <c r="AB557" s="10">
        <v>0</v>
      </c>
      <c r="AC557" s="9">
        <v>0</v>
      </c>
      <c r="AD557" s="8">
        <v>146</v>
      </c>
      <c r="AE557" s="6" t="s">
        <v>0</v>
      </c>
    </row>
    <row r="558" spans="1:31" ht="19.8" customHeight="1" x14ac:dyDescent="0.25">
      <c r="A558" s="72"/>
      <c r="B558" s="91" t="s">
        <v>218</v>
      </c>
      <c r="C558" s="91"/>
      <c r="D558" s="91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49">
        <v>606</v>
      </c>
      <c r="P558" s="87">
        <v>605</v>
      </c>
      <c r="Q558" s="88" t="s">
        <v>217</v>
      </c>
      <c r="R558" s="49" t="s">
        <v>1</v>
      </c>
      <c r="S558" s="73"/>
      <c r="T558" s="74">
        <f t="shared" si="9"/>
        <v>500</v>
      </c>
      <c r="U558" s="48">
        <v>500000</v>
      </c>
      <c r="V558" s="47">
        <v>500000</v>
      </c>
      <c r="W558" s="46">
        <v>0</v>
      </c>
      <c r="X558" s="46"/>
      <c r="Y558">
        <v>0</v>
      </c>
      <c r="Z558" s="45"/>
      <c r="AA558" s="44"/>
      <c r="AB558" s="10">
        <v>0</v>
      </c>
      <c r="AC558" s="9">
        <v>0</v>
      </c>
      <c r="AD558" s="8">
        <v>146</v>
      </c>
      <c r="AE558" s="6" t="s">
        <v>0</v>
      </c>
    </row>
    <row r="559" spans="1:31" ht="19.8" customHeight="1" x14ac:dyDescent="0.25">
      <c r="A559" s="72"/>
      <c r="B559" s="91" t="s">
        <v>7</v>
      </c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91"/>
      <c r="N559" s="91"/>
      <c r="O559" s="49">
        <v>606</v>
      </c>
      <c r="P559" s="87">
        <v>605</v>
      </c>
      <c r="Q559" s="88" t="s">
        <v>217</v>
      </c>
      <c r="R559" s="49" t="s">
        <v>6</v>
      </c>
      <c r="S559" s="73"/>
      <c r="T559" s="74">
        <f t="shared" si="9"/>
        <v>500</v>
      </c>
      <c r="U559" s="48">
        <v>500000</v>
      </c>
      <c r="V559" s="47">
        <v>500000</v>
      </c>
      <c r="W559" s="46">
        <v>0</v>
      </c>
      <c r="X559" s="46"/>
      <c r="Y559">
        <v>0</v>
      </c>
      <c r="Z559" s="45"/>
      <c r="AA559" s="44"/>
      <c r="AB559" s="10">
        <v>0</v>
      </c>
      <c r="AC559" s="9">
        <v>0</v>
      </c>
      <c r="AD559" s="8">
        <v>146</v>
      </c>
      <c r="AE559" s="6" t="s">
        <v>0</v>
      </c>
    </row>
    <row r="560" spans="1:31" ht="19.8" customHeight="1" x14ac:dyDescent="0.25">
      <c r="A560" s="72"/>
      <c r="B560" s="91" t="s">
        <v>5</v>
      </c>
      <c r="C560" s="91"/>
      <c r="D560" s="91"/>
      <c r="E560" s="91"/>
      <c r="F560" s="91"/>
      <c r="G560" s="91"/>
      <c r="H560" s="91"/>
      <c r="I560" s="91"/>
      <c r="J560" s="91"/>
      <c r="K560" s="91"/>
      <c r="L560" s="91"/>
      <c r="M560" s="91"/>
      <c r="N560" s="91"/>
      <c r="O560" s="49">
        <v>606</v>
      </c>
      <c r="P560" s="87">
        <v>605</v>
      </c>
      <c r="Q560" s="88" t="s">
        <v>217</v>
      </c>
      <c r="R560" s="49" t="s">
        <v>4</v>
      </c>
      <c r="S560" s="73"/>
      <c r="T560" s="74">
        <f t="shared" si="9"/>
        <v>500</v>
      </c>
      <c r="U560" s="48">
        <v>500000</v>
      </c>
      <c r="V560" s="47">
        <v>500000</v>
      </c>
      <c r="W560" s="46">
        <v>0</v>
      </c>
      <c r="X560" s="46"/>
      <c r="Y560">
        <v>0</v>
      </c>
      <c r="Z560" s="45"/>
      <c r="AA560" s="44"/>
      <c r="AB560" s="10">
        <v>0</v>
      </c>
      <c r="AC560" s="9">
        <v>0</v>
      </c>
      <c r="AD560" s="8">
        <v>146</v>
      </c>
      <c r="AE560" s="6" t="s">
        <v>0</v>
      </c>
    </row>
    <row r="561" spans="1:31" ht="48.6" customHeight="1" x14ac:dyDescent="0.25">
      <c r="A561" s="72"/>
      <c r="B561" s="91" t="s">
        <v>216</v>
      </c>
      <c r="C561" s="91"/>
      <c r="D561" s="91"/>
      <c r="E561" s="91"/>
      <c r="F561" s="91"/>
      <c r="G561" s="91"/>
      <c r="H561" s="91"/>
      <c r="I561" s="91"/>
      <c r="J561" s="91"/>
      <c r="K561" s="91"/>
      <c r="L561" s="91"/>
      <c r="M561" s="91"/>
      <c r="N561" s="91"/>
      <c r="O561" s="49">
        <v>606</v>
      </c>
      <c r="P561" s="87">
        <v>605</v>
      </c>
      <c r="Q561" s="88" t="s">
        <v>215</v>
      </c>
      <c r="R561" s="49" t="s">
        <v>1</v>
      </c>
      <c r="S561" s="73"/>
      <c r="T561" s="74">
        <f t="shared" si="9"/>
        <v>915.57177999999999</v>
      </c>
      <c r="U561" s="48">
        <v>915571.78</v>
      </c>
      <c r="V561" s="47">
        <v>164471.78</v>
      </c>
      <c r="W561" s="46">
        <v>751100</v>
      </c>
      <c r="X561" s="46"/>
      <c r="Y561">
        <v>0</v>
      </c>
      <c r="Z561" s="45"/>
      <c r="AA561" s="44"/>
      <c r="AB561" s="10">
        <v>0</v>
      </c>
      <c r="AC561" s="9">
        <v>0</v>
      </c>
      <c r="AD561" s="8">
        <v>146</v>
      </c>
      <c r="AE561" s="6" t="s">
        <v>0</v>
      </c>
    </row>
    <row r="562" spans="1:31" ht="39" customHeight="1" x14ac:dyDescent="0.25">
      <c r="A562" s="72"/>
      <c r="B562" s="91" t="s">
        <v>214</v>
      </c>
      <c r="C562" s="91"/>
      <c r="D562" s="91"/>
      <c r="E562" s="91"/>
      <c r="F562" s="91"/>
      <c r="G562" s="91"/>
      <c r="H562" s="91"/>
      <c r="I562" s="91"/>
      <c r="J562" s="91"/>
      <c r="K562" s="91"/>
      <c r="L562" s="91"/>
      <c r="M562" s="91"/>
      <c r="N562" s="91"/>
      <c r="O562" s="49">
        <v>606</v>
      </c>
      <c r="P562" s="87">
        <v>605</v>
      </c>
      <c r="Q562" s="88" t="s">
        <v>213</v>
      </c>
      <c r="R562" s="49" t="s">
        <v>1</v>
      </c>
      <c r="S562" s="73"/>
      <c r="T562" s="74">
        <f t="shared" si="9"/>
        <v>915.57177999999999</v>
      </c>
      <c r="U562" s="48">
        <v>915571.78</v>
      </c>
      <c r="V562" s="47">
        <v>164471.78</v>
      </c>
      <c r="W562" s="46">
        <v>751100</v>
      </c>
      <c r="X562" s="46"/>
      <c r="Y562">
        <v>0</v>
      </c>
      <c r="Z562" s="45"/>
      <c r="AA562" s="44"/>
      <c r="AB562" s="10">
        <v>0</v>
      </c>
      <c r="AC562" s="9">
        <v>0</v>
      </c>
      <c r="AD562" s="8">
        <v>146</v>
      </c>
      <c r="AE562" s="6" t="s">
        <v>0</v>
      </c>
    </row>
    <row r="563" spans="1:31" ht="19.8" customHeight="1" x14ac:dyDescent="0.25">
      <c r="A563" s="72"/>
      <c r="B563" s="91" t="s">
        <v>7</v>
      </c>
      <c r="C563" s="91"/>
      <c r="D563" s="91"/>
      <c r="E563" s="91"/>
      <c r="F563" s="91"/>
      <c r="G563" s="91"/>
      <c r="H563" s="91"/>
      <c r="I563" s="91"/>
      <c r="J563" s="91"/>
      <c r="K563" s="91"/>
      <c r="L563" s="91"/>
      <c r="M563" s="91"/>
      <c r="N563" s="91"/>
      <c r="O563" s="49">
        <v>606</v>
      </c>
      <c r="P563" s="87">
        <v>605</v>
      </c>
      <c r="Q563" s="88" t="s">
        <v>213</v>
      </c>
      <c r="R563" s="49" t="s">
        <v>6</v>
      </c>
      <c r="S563" s="73"/>
      <c r="T563" s="74">
        <f t="shared" si="9"/>
        <v>915.57177999999999</v>
      </c>
      <c r="U563" s="48">
        <v>915571.78</v>
      </c>
      <c r="V563" s="47">
        <v>164471.78</v>
      </c>
      <c r="W563" s="46">
        <v>751100</v>
      </c>
      <c r="X563" s="46"/>
      <c r="Y563">
        <v>0</v>
      </c>
      <c r="Z563" s="45"/>
      <c r="AA563" s="44"/>
      <c r="AB563" s="10">
        <v>0</v>
      </c>
      <c r="AC563" s="9">
        <v>0</v>
      </c>
      <c r="AD563" s="8">
        <v>146</v>
      </c>
      <c r="AE563" s="6" t="s">
        <v>0</v>
      </c>
    </row>
    <row r="564" spans="1:31" ht="19.8" customHeight="1" x14ac:dyDescent="0.25">
      <c r="A564" s="72"/>
      <c r="B564" s="91" t="s">
        <v>5</v>
      </c>
      <c r="C564" s="91"/>
      <c r="D564" s="91"/>
      <c r="E564" s="91"/>
      <c r="F564" s="91"/>
      <c r="G564" s="91"/>
      <c r="H564" s="91"/>
      <c r="I564" s="91"/>
      <c r="J564" s="91"/>
      <c r="K564" s="91"/>
      <c r="L564" s="91"/>
      <c r="M564" s="91"/>
      <c r="N564" s="91"/>
      <c r="O564" s="49">
        <v>606</v>
      </c>
      <c r="P564" s="87">
        <v>605</v>
      </c>
      <c r="Q564" s="88" t="s">
        <v>213</v>
      </c>
      <c r="R564" s="49" t="s">
        <v>4</v>
      </c>
      <c r="S564" s="73"/>
      <c r="T564" s="74">
        <f t="shared" si="9"/>
        <v>915.57177999999999</v>
      </c>
      <c r="U564" s="48">
        <v>915571.78</v>
      </c>
      <c r="V564" s="47">
        <v>164471.78</v>
      </c>
      <c r="W564" s="46">
        <v>751100</v>
      </c>
      <c r="X564" s="46"/>
      <c r="Y564">
        <v>0</v>
      </c>
      <c r="Z564" s="45"/>
      <c r="AA564" s="44"/>
      <c r="AB564" s="10">
        <v>0</v>
      </c>
      <c r="AC564" s="9">
        <v>0</v>
      </c>
      <c r="AD564" s="8">
        <v>146</v>
      </c>
      <c r="AE564" s="6" t="s">
        <v>0</v>
      </c>
    </row>
    <row r="565" spans="1:31" ht="12.75" customHeight="1" x14ac:dyDescent="0.25">
      <c r="A565" s="72"/>
      <c r="B565" s="90" t="s">
        <v>86</v>
      </c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  <c r="O565" s="53">
        <v>606</v>
      </c>
      <c r="P565" s="85">
        <v>700</v>
      </c>
      <c r="Q565" s="86" t="s">
        <v>29</v>
      </c>
      <c r="R565" s="53" t="s">
        <v>1</v>
      </c>
      <c r="S565" s="73"/>
      <c r="T565" s="74">
        <f t="shared" si="9"/>
        <v>284.53103999999996</v>
      </c>
      <c r="U565" s="52">
        <v>284531.03999999998</v>
      </c>
      <c r="V565" s="47">
        <v>0</v>
      </c>
      <c r="W565" s="46">
        <v>214531.04</v>
      </c>
      <c r="X565" s="46"/>
      <c r="Y565">
        <v>70000</v>
      </c>
      <c r="Z565" s="51"/>
      <c r="AA565" s="50"/>
      <c r="AB565" s="12">
        <v>0</v>
      </c>
      <c r="AC565" s="11">
        <v>0</v>
      </c>
      <c r="AD565" s="8">
        <v>146</v>
      </c>
      <c r="AE565" s="6" t="s">
        <v>0</v>
      </c>
    </row>
    <row r="566" spans="1:31" ht="12.75" customHeight="1" x14ac:dyDescent="0.25">
      <c r="A566" s="72"/>
      <c r="B566" s="91" t="s">
        <v>130</v>
      </c>
      <c r="C566" s="91"/>
      <c r="D566" s="91"/>
      <c r="E566" s="91"/>
      <c r="F566" s="91"/>
      <c r="G566" s="91"/>
      <c r="H566" s="91"/>
      <c r="I566" s="91"/>
      <c r="J566" s="91"/>
      <c r="K566" s="91"/>
      <c r="L566" s="91"/>
      <c r="M566" s="91"/>
      <c r="N566" s="91"/>
      <c r="O566" s="49">
        <v>606</v>
      </c>
      <c r="P566" s="87">
        <v>701</v>
      </c>
      <c r="Q566" s="88" t="s">
        <v>29</v>
      </c>
      <c r="R566" s="49" t="s">
        <v>1</v>
      </c>
      <c r="S566" s="73"/>
      <c r="T566" s="74">
        <f t="shared" si="9"/>
        <v>110</v>
      </c>
      <c r="U566" s="48">
        <v>110000</v>
      </c>
      <c r="V566" s="47">
        <v>0</v>
      </c>
      <c r="W566" s="46">
        <v>110000</v>
      </c>
      <c r="X566" s="46"/>
      <c r="Y566">
        <v>0</v>
      </c>
      <c r="Z566" s="45"/>
      <c r="AA566" s="44"/>
      <c r="AB566" s="10">
        <v>0</v>
      </c>
      <c r="AC566" s="9">
        <v>0</v>
      </c>
      <c r="AD566" s="8">
        <v>146</v>
      </c>
      <c r="AE566" s="6" t="s">
        <v>0</v>
      </c>
    </row>
    <row r="567" spans="1:31" ht="39" customHeight="1" x14ac:dyDescent="0.25">
      <c r="A567" s="72"/>
      <c r="B567" s="91" t="s">
        <v>125</v>
      </c>
      <c r="C567" s="91"/>
      <c r="D567" s="91"/>
      <c r="E567" s="91"/>
      <c r="F567" s="91"/>
      <c r="G567" s="91"/>
      <c r="H567" s="91"/>
      <c r="I567" s="91"/>
      <c r="J567" s="91"/>
      <c r="K567" s="91"/>
      <c r="L567" s="91"/>
      <c r="M567" s="91"/>
      <c r="N567" s="91"/>
      <c r="O567" s="49">
        <v>606</v>
      </c>
      <c r="P567" s="87">
        <v>701</v>
      </c>
      <c r="Q567" s="88" t="s">
        <v>124</v>
      </c>
      <c r="R567" s="49" t="s">
        <v>1</v>
      </c>
      <c r="S567" s="73"/>
      <c r="T567" s="74">
        <f t="shared" si="9"/>
        <v>110</v>
      </c>
      <c r="U567" s="48">
        <v>110000</v>
      </c>
      <c r="V567" s="47">
        <v>0</v>
      </c>
      <c r="W567" s="46">
        <v>110000</v>
      </c>
      <c r="X567" s="46"/>
      <c r="Y567">
        <v>0</v>
      </c>
      <c r="Z567" s="45"/>
      <c r="AA567" s="44"/>
      <c r="AB567" s="10">
        <v>0</v>
      </c>
      <c r="AC567" s="9">
        <v>0</v>
      </c>
      <c r="AD567" s="8">
        <v>146</v>
      </c>
      <c r="AE567" s="6" t="s">
        <v>0</v>
      </c>
    </row>
    <row r="568" spans="1:31" ht="19.8" customHeight="1" x14ac:dyDescent="0.25">
      <c r="A568" s="72"/>
      <c r="B568" s="91" t="s">
        <v>123</v>
      </c>
      <c r="C568" s="91"/>
      <c r="D568" s="91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49">
        <v>606</v>
      </c>
      <c r="P568" s="87">
        <v>701</v>
      </c>
      <c r="Q568" s="88" t="s">
        <v>122</v>
      </c>
      <c r="R568" s="49" t="s">
        <v>1</v>
      </c>
      <c r="S568" s="73"/>
      <c r="T568" s="74">
        <f t="shared" si="9"/>
        <v>110</v>
      </c>
      <c r="U568" s="48">
        <v>110000</v>
      </c>
      <c r="V568" s="47">
        <v>0</v>
      </c>
      <c r="W568" s="46">
        <v>110000</v>
      </c>
      <c r="X568" s="46"/>
      <c r="Y568">
        <v>0</v>
      </c>
      <c r="Z568" s="45"/>
      <c r="AA568" s="44"/>
      <c r="AB568" s="10">
        <v>0</v>
      </c>
      <c r="AC568" s="9">
        <v>0</v>
      </c>
      <c r="AD568" s="8">
        <v>146</v>
      </c>
      <c r="AE568" s="6" t="s">
        <v>0</v>
      </c>
    </row>
    <row r="569" spans="1:31" ht="19.8" customHeight="1" x14ac:dyDescent="0.25">
      <c r="A569" s="72"/>
      <c r="B569" s="91" t="s">
        <v>129</v>
      </c>
      <c r="C569" s="91"/>
      <c r="D569" s="91"/>
      <c r="E569" s="91"/>
      <c r="F569" s="91"/>
      <c r="G569" s="91"/>
      <c r="H569" s="91"/>
      <c r="I569" s="91"/>
      <c r="J569" s="91"/>
      <c r="K569" s="91"/>
      <c r="L569" s="91"/>
      <c r="M569" s="91"/>
      <c r="N569" s="91"/>
      <c r="O569" s="49">
        <v>606</v>
      </c>
      <c r="P569" s="87">
        <v>701</v>
      </c>
      <c r="Q569" s="88" t="s">
        <v>128</v>
      </c>
      <c r="R569" s="49" t="s">
        <v>1</v>
      </c>
      <c r="S569" s="73"/>
      <c r="T569" s="74">
        <f t="shared" si="9"/>
        <v>110</v>
      </c>
      <c r="U569" s="48">
        <v>110000</v>
      </c>
      <c r="V569" s="47">
        <v>0</v>
      </c>
      <c r="W569" s="46">
        <v>110000</v>
      </c>
      <c r="X569" s="46"/>
      <c r="Y569">
        <v>0</v>
      </c>
      <c r="Z569" s="45"/>
      <c r="AA569" s="44"/>
      <c r="AB569" s="10">
        <v>0</v>
      </c>
      <c r="AC569" s="9">
        <v>0</v>
      </c>
      <c r="AD569" s="8">
        <v>146</v>
      </c>
      <c r="AE569" s="6" t="s">
        <v>0</v>
      </c>
    </row>
    <row r="570" spans="1:31" ht="29.4" customHeight="1" x14ac:dyDescent="0.25">
      <c r="A570" s="72"/>
      <c r="B570" s="91" t="s">
        <v>119</v>
      </c>
      <c r="C570" s="91"/>
      <c r="D570" s="91"/>
      <c r="E570" s="91"/>
      <c r="F570" s="91"/>
      <c r="G570" s="91"/>
      <c r="H570" s="91"/>
      <c r="I570" s="91"/>
      <c r="J570" s="91"/>
      <c r="K570" s="91"/>
      <c r="L570" s="91"/>
      <c r="M570" s="91"/>
      <c r="N570" s="91"/>
      <c r="O570" s="49">
        <v>606</v>
      </c>
      <c r="P570" s="87">
        <v>701</v>
      </c>
      <c r="Q570" s="88" t="s">
        <v>127</v>
      </c>
      <c r="R570" s="49" t="s">
        <v>1</v>
      </c>
      <c r="S570" s="73"/>
      <c r="T570" s="74">
        <f t="shared" si="9"/>
        <v>110</v>
      </c>
      <c r="U570" s="48">
        <v>110000</v>
      </c>
      <c r="V570" s="47">
        <v>0</v>
      </c>
      <c r="W570" s="46">
        <v>110000</v>
      </c>
      <c r="X570" s="46"/>
      <c r="Y570">
        <v>0</v>
      </c>
      <c r="Z570" s="45"/>
      <c r="AA570" s="44"/>
      <c r="AB570" s="10">
        <v>0</v>
      </c>
      <c r="AC570" s="9">
        <v>0</v>
      </c>
      <c r="AD570" s="8">
        <v>146</v>
      </c>
      <c r="AE570" s="6" t="s">
        <v>0</v>
      </c>
    </row>
    <row r="571" spans="1:31" ht="19.8" customHeight="1" x14ac:dyDescent="0.25">
      <c r="A571" s="72"/>
      <c r="B571" s="91" t="s">
        <v>7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49">
        <v>606</v>
      </c>
      <c r="P571" s="87">
        <v>701</v>
      </c>
      <c r="Q571" s="88" t="s">
        <v>127</v>
      </c>
      <c r="R571" s="49" t="s">
        <v>6</v>
      </c>
      <c r="S571" s="73"/>
      <c r="T571" s="74">
        <f t="shared" si="9"/>
        <v>110</v>
      </c>
      <c r="U571" s="48">
        <v>110000</v>
      </c>
      <c r="V571" s="47">
        <v>0</v>
      </c>
      <c r="W571" s="46">
        <v>110000</v>
      </c>
      <c r="X571" s="46"/>
      <c r="Y571">
        <v>0</v>
      </c>
      <c r="Z571" s="45"/>
      <c r="AA571" s="44"/>
      <c r="AB571" s="10">
        <v>0</v>
      </c>
      <c r="AC571" s="9">
        <v>0</v>
      </c>
      <c r="AD571" s="8">
        <v>146</v>
      </c>
      <c r="AE571" s="6" t="s">
        <v>0</v>
      </c>
    </row>
    <row r="572" spans="1:31" ht="19.8" customHeight="1" x14ac:dyDescent="0.25">
      <c r="A572" s="72"/>
      <c r="B572" s="91" t="s">
        <v>5</v>
      </c>
      <c r="C572" s="91"/>
      <c r="D572" s="91"/>
      <c r="E572" s="91"/>
      <c r="F572" s="91"/>
      <c r="G572" s="91"/>
      <c r="H572" s="91"/>
      <c r="I572" s="91"/>
      <c r="J572" s="91"/>
      <c r="K572" s="91"/>
      <c r="L572" s="91"/>
      <c r="M572" s="91"/>
      <c r="N572" s="91"/>
      <c r="O572" s="49">
        <v>606</v>
      </c>
      <c r="P572" s="87">
        <v>701</v>
      </c>
      <c r="Q572" s="88" t="s">
        <v>127</v>
      </c>
      <c r="R572" s="49" t="s">
        <v>4</v>
      </c>
      <c r="S572" s="73"/>
      <c r="T572" s="74">
        <f t="shared" si="9"/>
        <v>110</v>
      </c>
      <c r="U572" s="48">
        <v>110000</v>
      </c>
      <c r="V572" s="47">
        <v>0</v>
      </c>
      <c r="W572" s="46">
        <v>110000</v>
      </c>
      <c r="X572" s="46"/>
      <c r="Y572">
        <v>0</v>
      </c>
      <c r="Z572" s="45"/>
      <c r="AA572" s="44"/>
      <c r="AB572" s="10">
        <v>0</v>
      </c>
      <c r="AC572" s="9">
        <v>0</v>
      </c>
      <c r="AD572" s="8">
        <v>146</v>
      </c>
      <c r="AE572" s="6" t="s">
        <v>0</v>
      </c>
    </row>
    <row r="573" spans="1:31" ht="12.75" customHeight="1" x14ac:dyDescent="0.25">
      <c r="A573" s="72"/>
      <c r="B573" s="91" t="s">
        <v>126</v>
      </c>
      <c r="C573" s="91"/>
      <c r="D573" s="91"/>
      <c r="E573" s="91"/>
      <c r="F573" s="91"/>
      <c r="G573" s="91"/>
      <c r="H573" s="91"/>
      <c r="I573" s="91"/>
      <c r="J573" s="91"/>
      <c r="K573" s="91"/>
      <c r="L573" s="91"/>
      <c r="M573" s="91"/>
      <c r="N573" s="91"/>
      <c r="O573" s="49">
        <v>606</v>
      </c>
      <c r="P573" s="87">
        <v>702</v>
      </c>
      <c r="Q573" s="88" t="s">
        <v>29</v>
      </c>
      <c r="R573" s="49" t="s">
        <v>1</v>
      </c>
      <c r="S573" s="73"/>
      <c r="T573" s="74">
        <f t="shared" si="9"/>
        <v>174.53104000000002</v>
      </c>
      <c r="U573" s="48">
        <v>174531.04</v>
      </c>
      <c r="V573" s="47">
        <v>0</v>
      </c>
      <c r="W573" s="46">
        <v>104531.04</v>
      </c>
      <c r="X573" s="46"/>
      <c r="Y573">
        <v>70000</v>
      </c>
      <c r="Z573" s="45"/>
      <c r="AA573" s="44"/>
      <c r="AB573" s="10">
        <v>0</v>
      </c>
      <c r="AC573" s="9">
        <v>0</v>
      </c>
      <c r="AD573" s="8">
        <v>146</v>
      </c>
      <c r="AE573" s="6" t="s">
        <v>0</v>
      </c>
    </row>
    <row r="574" spans="1:31" ht="39" customHeight="1" x14ac:dyDescent="0.25">
      <c r="A574" s="72"/>
      <c r="B574" s="91" t="s">
        <v>125</v>
      </c>
      <c r="C574" s="91"/>
      <c r="D574" s="91"/>
      <c r="E574" s="91"/>
      <c r="F574" s="91"/>
      <c r="G574" s="91"/>
      <c r="H574" s="91"/>
      <c r="I574" s="91"/>
      <c r="J574" s="91"/>
      <c r="K574" s="91"/>
      <c r="L574" s="91"/>
      <c r="M574" s="91"/>
      <c r="N574" s="91"/>
      <c r="O574" s="49">
        <v>606</v>
      </c>
      <c r="P574" s="87">
        <v>702</v>
      </c>
      <c r="Q574" s="88" t="s">
        <v>124</v>
      </c>
      <c r="R574" s="49" t="s">
        <v>1</v>
      </c>
      <c r="S574" s="73"/>
      <c r="T574" s="74">
        <f t="shared" si="9"/>
        <v>70</v>
      </c>
      <c r="U574" s="48">
        <v>70000</v>
      </c>
      <c r="V574" s="47">
        <v>0</v>
      </c>
      <c r="W574" s="46">
        <v>0</v>
      </c>
      <c r="X574" s="46"/>
      <c r="Y574">
        <v>70000</v>
      </c>
      <c r="Z574" s="45"/>
      <c r="AA574" s="44"/>
      <c r="AB574" s="10">
        <v>0</v>
      </c>
      <c r="AC574" s="9">
        <v>0</v>
      </c>
      <c r="AD574" s="8">
        <v>146</v>
      </c>
      <c r="AE574" s="6" t="s">
        <v>0</v>
      </c>
    </row>
    <row r="575" spans="1:31" ht="19.8" customHeight="1" x14ac:dyDescent="0.25">
      <c r="A575" s="72"/>
      <c r="B575" s="91" t="s">
        <v>123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49">
        <v>606</v>
      </c>
      <c r="P575" s="87">
        <v>702</v>
      </c>
      <c r="Q575" s="88" t="s">
        <v>122</v>
      </c>
      <c r="R575" s="49" t="s">
        <v>1</v>
      </c>
      <c r="S575" s="73"/>
      <c r="T575" s="74">
        <f t="shared" si="9"/>
        <v>70</v>
      </c>
      <c r="U575" s="48">
        <v>70000</v>
      </c>
      <c r="V575" s="47">
        <v>0</v>
      </c>
      <c r="W575" s="46">
        <v>0</v>
      </c>
      <c r="X575" s="46"/>
      <c r="Y575">
        <v>70000</v>
      </c>
      <c r="Z575" s="45"/>
      <c r="AA575" s="44"/>
      <c r="AB575" s="10">
        <v>0</v>
      </c>
      <c r="AC575" s="9">
        <v>0</v>
      </c>
      <c r="AD575" s="8">
        <v>146</v>
      </c>
      <c r="AE575" s="6" t="s">
        <v>0</v>
      </c>
    </row>
    <row r="576" spans="1:31" ht="19.8" customHeight="1" x14ac:dyDescent="0.25">
      <c r="A576" s="72"/>
      <c r="B576" s="91" t="s">
        <v>121</v>
      </c>
      <c r="C576" s="91"/>
      <c r="D576" s="91"/>
      <c r="E576" s="91"/>
      <c r="F576" s="91"/>
      <c r="G576" s="91"/>
      <c r="H576" s="91"/>
      <c r="I576" s="91"/>
      <c r="J576" s="91"/>
      <c r="K576" s="91"/>
      <c r="L576" s="91"/>
      <c r="M576" s="91"/>
      <c r="N576" s="91"/>
      <c r="O576" s="49">
        <v>606</v>
      </c>
      <c r="P576" s="87">
        <v>702</v>
      </c>
      <c r="Q576" s="88" t="s">
        <v>120</v>
      </c>
      <c r="R576" s="49" t="s">
        <v>1</v>
      </c>
      <c r="S576" s="73"/>
      <c r="T576" s="74">
        <f t="shared" si="9"/>
        <v>70</v>
      </c>
      <c r="U576" s="48">
        <v>70000</v>
      </c>
      <c r="V576" s="47">
        <v>0</v>
      </c>
      <c r="W576" s="46">
        <v>0</v>
      </c>
      <c r="X576" s="46"/>
      <c r="Y576">
        <v>70000</v>
      </c>
      <c r="Z576" s="45"/>
      <c r="AA576" s="44"/>
      <c r="AB576" s="10">
        <v>0</v>
      </c>
      <c r="AC576" s="9">
        <v>0</v>
      </c>
      <c r="AD576" s="8">
        <v>146</v>
      </c>
      <c r="AE576" s="6" t="s">
        <v>0</v>
      </c>
    </row>
    <row r="577" spans="1:31" ht="48.6" customHeight="1" x14ac:dyDescent="0.25">
      <c r="A577" s="72"/>
      <c r="B577" s="91" t="s">
        <v>212</v>
      </c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M577" s="91"/>
      <c r="N577" s="91"/>
      <c r="O577" s="49">
        <v>606</v>
      </c>
      <c r="P577" s="87">
        <v>702</v>
      </c>
      <c r="Q577" s="88" t="s">
        <v>211</v>
      </c>
      <c r="R577" s="49" t="s">
        <v>1</v>
      </c>
      <c r="S577" s="73"/>
      <c r="T577" s="74">
        <f t="shared" ref="T577:T635" si="10">U577/1000</f>
        <v>70</v>
      </c>
      <c r="U577" s="48">
        <v>70000</v>
      </c>
      <c r="V577" s="47">
        <v>0</v>
      </c>
      <c r="W577" s="46">
        <v>0</v>
      </c>
      <c r="X577" s="46"/>
      <c r="Y577">
        <v>70000</v>
      </c>
      <c r="Z577" s="45"/>
      <c r="AA577" s="44"/>
      <c r="AB577" s="10">
        <v>0</v>
      </c>
      <c r="AC577" s="9">
        <v>0</v>
      </c>
      <c r="AD577" s="8">
        <v>146</v>
      </c>
      <c r="AE577" s="6" t="s">
        <v>0</v>
      </c>
    </row>
    <row r="578" spans="1:31" ht="19.8" customHeight="1" x14ac:dyDescent="0.25">
      <c r="A578" s="72"/>
      <c r="B578" s="91" t="s">
        <v>7</v>
      </c>
      <c r="C578" s="91"/>
      <c r="D578" s="91"/>
      <c r="E578" s="91"/>
      <c r="F578" s="91"/>
      <c r="G578" s="91"/>
      <c r="H578" s="91"/>
      <c r="I578" s="91"/>
      <c r="J578" s="91"/>
      <c r="K578" s="91"/>
      <c r="L578" s="91"/>
      <c r="M578" s="91"/>
      <c r="N578" s="91"/>
      <c r="O578" s="49">
        <v>606</v>
      </c>
      <c r="P578" s="87">
        <v>702</v>
      </c>
      <c r="Q578" s="88" t="s">
        <v>211</v>
      </c>
      <c r="R578" s="49" t="s">
        <v>6</v>
      </c>
      <c r="S578" s="73"/>
      <c r="T578" s="74">
        <f t="shared" si="10"/>
        <v>70</v>
      </c>
      <c r="U578" s="48">
        <v>70000</v>
      </c>
      <c r="V578" s="47">
        <v>0</v>
      </c>
      <c r="W578" s="46">
        <v>0</v>
      </c>
      <c r="X578" s="46"/>
      <c r="Y578">
        <v>70000</v>
      </c>
      <c r="Z578" s="45"/>
      <c r="AA578" s="44"/>
      <c r="AB578" s="10">
        <v>0</v>
      </c>
      <c r="AC578" s="9">
        <v>0</v>
      </c>
      <c r="AD578" s="8">
        <v>146</v>
      </c>
      <c r="AE578" s="6" t="s">
        <v>0</v>
      </c>
    </row>
    <row r="579" spans="1:31" ht="19.8" customHeight="1" x14ac:dyDescent="0.25">
      <c r="A579" s="72"/>
      <c r="B579" s="91" t="s">
        <v>5</v>
      </c>
      <c r="C579" s="91"/>
      <c r="D579" s="91"/>
      <c r="E579" s="91"/>
      <c r="F579" s="91"/>
      <c r="G579" s="91"/>
      <c r="H579" s="91"/>
      <c r="I579" s="91"/>
      <c r="J579" s="91"/>
      <c r="K579" s="91"/>
      <c r="L579" s="91"/>
      <c r="M579" s="91"/>
      <c r="N579" s="91"/>
      <c r="O579" s="49">
        <v>606</v>
      </c>
      <c r="P579" s="87">
        <v>702</v>
      </c>
      <c r="Q579" s="88" t="s">
        <v>211</v>
      </c>
      <c r="R579" s="49" t="s">
        <v>4</v>
      </c>
      <c r="S579" s="73"/>
      <c r="T579" s="74">
        <f t="shared" si="10"/>
        <v>70</v>
      </c>
      <c r="U579" s="48">
        <v>70000</v>
      </c>
      <c r="V579" s="47">
        <v>0</v>
      </c>
      <c r="W579" s="46">
        <v>0</v>
      </c>
      <c r="X579" s="46"/>
      <c r="Y579">
        <v>70000</v>
      </c>
      <c r="Z579" s="45"/>
      <c r="AA579" s="44"/>
      <c r="AB579" s="10">
        <v>0</v>
      </c>
      <c r="AC579" s="9">
        <v>0</v>
      </c>
      <c r="AD579" s="8">
        <v>146</v>
      </c>
      <c r="AE579" s="6" t="s">
        <v>0</v>
      </c>
    </row>
    <row r="580" spans="1:31" ht="39" customHeight="1" x14ac:dyDescent="0.25">
      <c r="A580" s="72"/>
      <c r="B580" s="91" t="s">
        <v>113</v>
      </c>
      <c r="C580" s="91"/>
      <c r="D580" s="91"/>
      <c r="E580" s="91"/>
      <c r="F580" s="91"/>
      <c r="G580" s="91"/>
      <c r="H580" s="91"/>
      <c r="I580" s="91"/>
      <c r="J580" s="91"/>
      <c r="K580" s="91"/>
      <c r="L580" s="91"/>
      <c r="M580" s="91"/>
      <c r="N580" s="91"/>
      <c r="O580" s="49">
        <v>606</v>
      </c>
      <c r="P580" s="87">
        <v>702</v>
      </c>
      <c r="Q580" s="88" t="s">
        <v>112</v>
      </c>
      <c r="R580" s="49" t="s">
        <v>1</v>
      </c>
      <c r="S580" s="73"/>
      <c r="T580" s="74">
        <f t="shared" si="10"/>
        <v>104.53103999999999</v>
      </c>
      <c r="U580" s="48">
        <v>104531.04</v>
      </c>
      <c r="V580" s="47">
        <v>0</v>
      </c>
      <c r="W580" s="46">
        <v>104531.04</v>
      </c>
      <c r="X580" s="46"/>
      <c r="Y580">
        <v>0</v>
      </c>
      <c r="Z580" s="45"/>
      <c r="AA580" s="44"/>
      <c r="AB580" s="10">
        <v>0</v>
      </c>
      <c r="AC580" s="9">
        <v>0</v>
      </c>
      <c r="AD580" s="8">
        <v>146</v>
      </c>
      <c r="AE580" s="6" t="s">
        <v>0</v>
      </c>
    </row>
    <row r="581" spans="1:31" ht="29.4" customHeight="1" x14ac:dyDescent="0.25">
      <c r="A581" s="72"/>
      <c r="B581" s="91" t="s">
        <v>210</v>
      </c>
      <c r="C581" s="91"/>
      <c r="D581" s="91"/>
      <c r="E581" s="91"/>
      <c r="F581" s="91"/>
      <c r="G581" s="91"/>
      <c r="H581" s="91"/>
      <c r="I581" s="91"/>
      <c r="J581" s="91"/>
      <c r="K581" s="91"/>
      <c r="L581" s="91"/>
      <c r="M581" s="91"/>
      <c r="N581" s="91"/>
      <c r="O581" s="49">
        <v>606</v>
      </c>
      <c r="P581" s="87">
        <v>702</v>
      </c>
      <c r="Q581" s="88" t="s">
        <v>209</v>
      </c>
      <c r="R581" s="49" t="s">
        <v>1</v>
      </c>
      <c r="S581" s="73"/>
      <c r="T581" s="74">
        <f t="shared" si="10"/>
        <v>104.53103999999999</v>
      </c>
      <c r="U581" s="48">
        <v>104531.04</v>
      </c>
      <c r="V581" s="47">
        <v>0</v>
      </c>
      <c r="W581" s="46">
        <v>104531.04</v>
      </c>
      <c r="X581" s="46"/>
      <c r="Y581">
        <v>0</v>
      </c>
      <c r="Z581" s="45"/>
      <c r="AA581" s="44"/>
      <c r="AB581" s="10">
        <v>0</v>
      </c>
      <c r="AC581" s="9">
        <v>0</v>
      </c>
      <c r="AD581" s="8">
        <v>146</v>
      </c>
      <c r="AE581" s="6" t="s">
        <v>0</v>
      </c>
    </row>
    <row r="582" spans="1:31" ht="48.6" customHeight="1" x14ac:dyDescent="0.25">
      <c r="A582" s="72"/>
      <c r="B582" s="91" t="s">
        <v>107</v>
      </c>
      <c r="C582" s="91"/>
      <c r="D582" s="91"/>
      <c r="E582" s="91"/>
      <c r="F582" s="91"/>
      <c r="G582" s="91"/>
      <c r="H582" s="91"/>
      <c r="I582" s="91"/>
      <c r="J582" s="91"/>
      <c r="K582" s="91"/>
      <c r="L582" s="91"/>
      <c r="M582" s="91"/>
      <c r="N582" s="91"/>
      <c r="O582" s="49">
        <v>606</v>
      </c>
      <c r="P582" s="87">
        <v>702</v>
      </c>
      <c r="Q582" s="88" t="s">
        <v>208</v>
      </c>
      <c r="R582" s="49" t="s">
        <v>1</v>
      </c>
      <c r="S582" s="73"/>
      <c r="T582" s="74">
        <f t="shared" si="10"/>
        <v>104.53103999999999</v>
      </c>
      <c r="U582" s="48">
        <v>104531.04</v>
      </c>
      <c r="V582" s="47">
        <v>0</v>
      </c>
      <c r="W582" s="46">
        <v>104531.04</v>
      </c>
      <c r="X582" s="46"/>
      <c r="Y582">
        <v>0</v>
      </c>
      <c r="Z582" s="45"/>
      <c r="AA582" s="44"/>
      <c r="AB582" s="10">
        <v>0</v>
      </c>
      <c r="AC582" s="9">
        <v>0</v>
      </c>
      <c r="AD582" s="8">
        <v>146</v>
      </c>
      <c r="AE582" s="6" t="s">
        <v>0</v>
      </c>
    </row>
    <row r="583" spans="1:31" ht="19.8" customHeight="1" x14ac:dyDescent="0.25">
      <c r="A583" s="72"/>
      <c r="B583" s="91" t="s">
        <v>7</v>
      </c>
      <c r="C583" s="91"/>
      <c r="D583" s="91"/>
      <c r="E583" s="91"/>
      <c r="F583" s="91"/>
      <c r="G583" s="91"/>
      <c r="H583" s="91"/>
      <c r="I583" s="91"/>
      <c r="J583" s="91"/>
      <c r="K583" s="91"/>
      <c r="L583" s="91"/>
      <c r="M583" s="91"/>
      <c r="N583" s="91"/>
      <c r="O583" s="49">
        <v>606</v>
      </c>
      <c r="P583" s="87">
        <v>702</v>
      </c>
      <c r="Q583" s="88" t="s">
        <v>208</v>
      </c>
      <c r="R583" s="49" t="s">
        <v>6</v>
      </c>
      <c r="S583" s="73"/>
      <c r="T583" s="74">
        <f t="shared" si="10"/>
        <v>104.53103999999999</v>
      </c>
      <c r="U583" s="48">
        <v>104531.04</v>
      </c>
      <c r="V583" s="47">
        <v>0</v>
      </c>
      <c r="W583" s="46">
        <v>104531.04</v>
      </c>
      <c r="X583" s="46"/>
      <c r="Y583">
        <v>0</v>
      </c>
      <c r="Z583" s="45"/>
      <c r="AA583" s="44"/>
      <c r="AB583" s="10">
        <v>0</v>
      </c>
      <c r="AC583" s="9">
        <v>0</v>
      </c>
      <c r="AD583" s="8">
        <v>146</v>
      </c>
      <c r="AE583" s="6" t="s">
        <v>0</v>
      </c>
    </row>
    <row r="584" spans="1:31" ht="19.8" customHeight="1" x14ac:dyDescent="0.25">
      <c r="A584" s="72"/>
      <c r="B584" s="91" t="s">
        <v>5</v>
      </c>
      <c r="C584" s="91"/>
      <c r="D584" s="91"/>
      <c r="E584" s="91"/>
      <c r="F584" s="91"/>
      <c r="G584" s="91"/>
      <c r="H584" s="91"/>
      <c r="I584" s="91"/>
      <c r="J584" s="91"/>
      <c r="K584" s="91"/>
      <c r="L584" s="91"/>
      <c r="M584" s="91"/>
      <c r="N584" s="91"/>
      <c r="O584" s="49">
        <v>606</v>
      </c>
      <c r="P584" s="87">
        <v>702</v>
      </c>
      <c r="Q584" s="88" t="s">
        <v>208</v>
      </c>
      <c r="R584" s="49" t="s">
        <v>4</v>
      </c>
      <c r="S584" s="73"/>
      <c r="T584" s="74">
        <f t="shared" si="10"/>
        <v>104.53103999999999</v>
      </c>
      <c r="U584" s="48">
        <v>104531.04</v>
      </c>
      <c r="V584" s="47">
        <v>0</v>
      </c>
      <c r="W584" s="46">
        <v>104531.04</v>
      </c>
      <c r="X584" s="46"/>
      <c r="Y584">
        <v>0</v>
      </c>
      <c r="Z584" s="45"/>
      <c r="AA584" s="44"/>
      <c r="AB584" s="10">
        <v>0</v>
      </c>
      <c r="AC584" s="9">
        <v>0</v>
      </c>
      <c r="AD584" s="8">
        <v>146</v>
      </c>
      <c r="AE584" s="6" t="s">
        <v>0</v>
      </c>
    </row>
    <row r="585" spans="1:31" ht="12.75" customHeight="1" x14ac:dyDescent="0.25">
      <c r="A585" s="72"/>
      <c r="B585" s="90" t="s">
        <v>46</v>
      </c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53">
        <v>606</v>
      </c>
      <c r="P585" s="85">
        <v>1100</v>
      </c>
      <c r="Q585" s="86" t="s">
        <v>29</v>
      </c>
      <c r="R585" s="53" t="s">
        <v>1</v>
      </c>
      <c r="S585" s="73"/>
      <c r="T585" s="74">
        <f t="shared" si="10"/>
        <v>130</v>
      </c>
      <c r="U585" s="52">
        <v>130000</v>
      </c>
      <c r="V585" s="47">
        <v>0</v>
      </c>
      <c r="W585" s="46">
        <v>0</v>
      </c>
      <c r="X585" s="46"/>
      <c r="Y585">
        <v>130000</v>
      </c>
      <c r="Z585" s="51"/>
      <c r="AA585" s="50"/>
      <c r="AB585" s="12">
        <v>0</v>
      </c>
      <c r="AC585" s="11">
        <v>0</v>
      </c>
      <c r="AD585" s="8">
        <v>146</v>
      </c>
      <c r="AE585" s="6" t="s">
        <v>0</v>
      </c>
    </row>
    <row r="586" spans="1:31" ht="12.75" customHeight="1" x14ac:dyDescent="0.25">
      <c r="A586" s="72"/>
      <c r="B586" s="91" t="s">
        <v>45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49">
        <v>606</v>
      </c>
      <c r="P586" s="87">
        <v>1101</v>
      </c>
      <c r="Q586" s="88" t="s">
        <v>29</v>
      </c>
      <c r="R586" s="49" t="s">
        <v>1</v>
      </c>
      <c r="S586" s="73"/>
      <c r="T586" s="74">
        <f t="shared" si="10"/>
        <v>130</v>
      </c>
      <c r="U586" s="48">
        <v>130000</v>
      </c>
      <c r="V586" s="47">
        <v>0</v>
      </c>
      <c r="W586" s="46">
        <v>0</v>
      </c>
      <c r="X586" s="46"/>
      <c r="Y586">
        <v>130000</v>
      </c>
      <c r="Z586" s="45"/>
      <c r="AA586" s="44"/>
      <c r="AB586" s="10">
        <v>0</v>
      </c>
      <c r="AC586" s="9">
        <v>0</v>
      </c>
      <c r="AD586" s="8">
        <v>146</v>
      </c>
      <c r="AE586" s="6" t="s">
        <v>0</v>
      </c>
    </row>
    <row r="587" spans="1:31" ht="29.4" customHeight="1" x14ac:dyDescent="0.25">
      <c r="A587" s="72"/>
      <c r="B587" s="91" t="s">
        <v>44</v>
      </c>
      <c r="C587" s="91"/>
      <c r="D587" s="91"/>
      <c r="E587" s="91"/>
      <c r="F587" s="91"/>
      <c r="G587" s="91"/>
      <c r="H587" s="91"/>
      <c r="I587" s="91"/>
      <c r="J587" s="91"/>
      <c r="K587" s="91"/>
      <c r="L587" s="91"/>
      <c r="M587" s="91"/>
      <c r="N587" s="91"/>
      <c r="O587" s="49">
        <v>606</v>
      </c>
      <c r="P587" s="87">
        <v>1101</v>
      </c>
      <c r="Q587" s="88" t="s">
        <v>43</v>
      </c>
      <c r="R587" s="49" t="s">
        <v>1</v>
      </c>
      <c r="S587" s="73"/>
      <c r="T587" s="74">
        <f t="shared" si="10"/>
        <v>130</v>
      </c>
      <c r="U587" s="48">
        <v>130000</v>
      </c>
      <c r="V587" s="47">
        <v>0</v>
      </c>
      <c r="W587" s="46">
        <v>0</v>
      </c>
      <c r="X587" s="46"/>
      <c r="Y587">
        <v>130000</v>
      </c>
      <c r="Z587" s="45"/>
      <c r="AA587" s="44"/>
      <c r="AB587" s="10">
        <v>0</v>
      </c>
      <c r="AC587" s="9">
        <v>0</v>
      </c>
      <c r="AD587" s="8">
        <v>146</v>
      </c>
      <c r="AE587" s="6" t="s">
        <v>0</v>
      </c>
    </row>
    <row r="588" spans="1:31" ht="12.75" customHeight="1" x14ac:dyDescent="0.25">
      <c r="A588" s="72"/>
      <c r="B588" s="91" t="s">
        <v>118</v>
      </c>
      <c r="C588" s="91"/>
      <c r="D588" s="91"/>
      <c r="E588" s="91"/>
      <c r="F588" s="91"/>
      <c r="G588" s="91"/>
      <c r="H588" s="91"/>
      <c r="I588" s="91"/>
      <c r="J588" s="91"/>
      <c r="K588" s="91"/>
      <c r="L588" s="91"/>
      <c r="M588" s="91"/>
      <c r="N588" s="91"/>
      <c r="O588" s="49">
        <v>606</v>
      </c>
      <c r="P588" s="87">
        <v>1101</v>
      </c>
      <c r="Q588" s="88" t="s">
        <v>117</v>
      </c>
      <c r="R588" s="49" t="s">
        <v>1</v>
      </c>
      <c r="S588" s="73"/>
      <c r="T588" s="74">
        <f t="shared" si="10"/>
        <v>130</v>
      </c>
      <c r="U588" s="48">
        <v>130000</v>
      </c>
      <c r="V588" s="47">
        <v>0</v>
      </c>
      <c r="W588" s="46">
        <v>0</v>
      </c>
      <c r="X588" s="46"/>
      <c r="Y588">
        <v>130000</v>
      </c>
      <c r="Z588" s="45"/>
      <c r="AA588" s="44"/>
      <c r="AB588" s="10">
        <v>0</v>
      </c>
      <c r="AC588" s="9">
        <v>0</v>
      </c>
      <c r="AD588" s="8">
        <v>146</v>
      </c>
      <c r="AE588" s="6" t="s">
        <v>0</v>
      </c>
    </row>
    <row r="589" spans="1:31" ht="39" customHeight="1" x14ac:dyDescent="0.25">
      <c r="A589" s="72"/>
      <c r="B589" s="91" t="s">
        <v>116</v>
      </c>
      <c r="C589" s="91"/>
      <c r="D589" s="91"/>
      <c r="E589" s="91"/>
      <c r="F589" s="91"/>
      <c r="G589" s="91"/>
      <c r="H589" s="91"/>
      <c r="I589" s="91"/>
      <c r="J589" s="91"/>
      <c r="K589" s="91"/>
      <c r="L589" s="91"/>
      <c r="M589" s="91"/>
      <c r="N589" s="91"/>
      <c r="O589" s="49">
        <v>606</v>
      </c>
      <c r="P589" s="87">
        <v>1101</v>
      </c>
      <c r="Q589" s="88" t="s">
        <v>115</v>
      </c>
      <c r="R589" s="49" t="s">
        <v>1</v>
      </c>
      <c r="S589" s="73"/>
      <c r="T589" s="74">
        <f t="shared" si="10"/>
        <v>130</v>
      </c>
      <c r="U589" s="48">
        <v>130000</v>
      </c>
      <c r="V589" s="47">
        <v>0</v>
      </c>
      <c r="W589" s="46">
        <v>0</v>
      </c>
      <c r="X589" s="46"/>
      <c r="Y589">
        <v>130000</v>
      </c>
      <c r="Z589" s="45"/>
      <c r="AA589" s="44"/>
      <c r="AB589" s="10">
        <v>0</v>
      </c>
      <c r="AC589" s="9">
        <v>0</v>
      </c>
      <c r="AD589" s="8">
        <v>146</v>
      </c>
      <c r="AE589" s="6" t="s">
        <v>0</v>
      </c>
    </row>
    <row r="590" spans="1:31" ht="19.8" customHeight="1" x14ac:dyDescent="0.25">
      <c r="A590" s="72"/>
      <c r="B590" s="91" t="s">
        <v>7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49">
        <v>606</v>
      </c>
      <c r="P590" s="87">
        <v>1101</v>
      </c>
      <c r="Q590" s="88" t="s">
        <v>115</v>
      </c>
      <c r="R590" s="49" t="s">
        <v>6</v>
      </c>
      <c r="S590" s="73"/>
      <c r="T590" s="74">
        <f t="shared" si="10"/>
        <v>130</v>
      </c>
      <c r="U590" s="48">
        <v>130000</v>
      </c>
      <c r="V590" s="47">
        <v>0</v>
      </c>
      <c r="W590" s="46">
        <v>0</v>
      </c>
      <c r="X590" s="46"/>
      <c r="Y590">
        <v>130000</v>
      </c>
      <c r="Z590" s="45"/>
      <c r="AA590" s="44"/>
      <c r="AB590" s="10">
        <v>0</v>
      </c>
      <c r="AC590" s="9">
        <v>0</v>
      </c>
      <c r="AD590" s="8">
        <v>146</v>
      </c>
      <c r="AE590" s="6" t="s">
        <v>0</v>
      </c>
    </row>
    <row r="591" spans="1:31" ht="19.8" customHeight="1" x14ac:dyDescent="0.25">
      <c r="A591" s="72"/>
      <c r="B591" s="91" t="s">
        <v>5</v>
      </c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91"/>
      <c r="N591" s="91"/>
      <c r="O591" s="49">
        <v>606</v>
      </c>
      <c r="P591" s="87">
        <v>1101</v>
      </c>
      <c r="Q591" s="88" t="s">
        <v>115</v>
      </c>
      <c r="R591" s="49" t="s">
        <v>4</v>
      </c>
      <c r="S591" s="73"/>
      <c r="T591" s="74">
        <f t="shared" si="10"/>
        <v>130</v>
      </c>
      <c r="U591" s="48">
        <v>130000</v>
      </c>
      <c r="V591" s="47">
        <v>0</v>
      </c>
      <c r="W591" s="46">
        <v>0</v>
      </c>
      <c r="X591" s="46"/>
      <c r="Y591">
        <v>130000</v>
      </c>
      <c r="Z591" s="45"/>
      <c r="AA591" s="44"/>
      <c r="AB591" s="10">
        <v>0</v>
      </c>
      <c r="AC591" s="9">
        <v>0</v>
      </c>
      <c r="AD591" s="8">
        <v>146</v>
      </c>
      <c r="AE591" s="6" t="s">
        <v>0</v>
      </c>
    </row>
    <row r="592" spans="1:31" ht="33" customHeight="1" x14ac:dyDescent="0.25">
      <c r="A592" s="72"/>
      <c r="B592" s="93" t="s">
        <v>207</v>
      </c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2">
        <v>607</v>
      </c>
      <c r="P592" s="92">
        <v>0</v>
      </c>
      <c r="Q592" s="92" t="s">
        <v>29</v>
      </c>
      <c r="R592" s="80" t="s">
        <v>1</v>
      </c>
      <c r="S592" s="83"/>
      <c r="T592" s="84">
        <f t="shared" si="10"/>
        <v>58560.146999999997</v>
      </c>
      <c r="U592" s="56">
        <v>58560147</v>
      </c>
      <c r="V592" s="47">
        <v>55956647.82</v>
      </c>
      <c r="W592" s="46">
        <v>2603499.1800000002</v>
      </c>
      <c r="X592" s="46"/>
      <c r="Y592">
        <v>0</v>
      </c>
      <c r="Z592" s="55"/>
      <c r="AA592" s="54"/>
      <c r="AB592">
        <v>100000</v>
      </c>
      <c r="AC592">
        <v>100000</v>
      </c>
      <c r="AD592" s="8">
        <v>146</v>
      </c>
      <c r="AE592" s="6" t="s">
        <v>0</v>
      </c>
    </row>
    <row r="593" spans="1:31" ht="12.75" customHeight="1" x14ac:dyDescent="0.25">
      <c r="A593" s="72"/>
      <c r="B593" s="90" t="s">
        <v>31</v>
      </c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  <c r="O593" s="53">
        <v>607</v>
      </c>
      <c r="P593" s="85">
        <v>100</v>
      </c>
      <c r="Q593" s="86" t="s">
        <v>29</v>
      </c>
      <c r="R593" s="53" t="s">
        <v>1</v>
      </c>
      <c r="S593" s="73"/>
      <c r="T593" s="74">
        <f t="shared" si="10"/>
        <v>3127.3</v>
      </c>
      <c r="U593" s="52">
        <v>3127300</v>
      </c>
      <c r="V593" s="47">
        <v>3422200</v>
      </c>
      <c r="W593" s="46">
        <v>-294900</v>
      </c>
      <c r="X593" s="46"/>
      <c r="Y593">
        <v>0</v>
      </c>
      <c r="Z593" s="51"/>
      <c r="AA593" s="50"/>
      <c r="AB593" s="12">
        <v>100000</v>
      </c>
      <c r="AC593" s="11">
        <v>100000</v>
      </c>
      <c r="AD593" s="8">
        <v>146</v>
      </c>
      <c r="AE593" s="6" t="s">
        <v>0</v>
      </c>
    </row>
    <row r="594" spans="1:31" ht="39" customHeight="1" x14ac:dyDescent="0.25">
      <c r="A594" s="72"/>
      <c r="B594" s="91" t="s">
        <v>206</v>
      </c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91"/>
      <c r="N594" s="91"/>
      <c r="O594" s="49">
        <v>607</v>
      </c>
      <c r="P594" s="87">
        <v>104</v>
      </c>
      <c r="Q594" s="88" t="s">
        <v>29</v>
      </c>
      <c r="R594" s="49" t="s">
        <v>1</v>
      </c>
      <c r="S594" s="73"/>
      <c r="T594" s="74">
        <f t="shared" si="10"/>
        <v>1416</v>
      </c>
      <c r="U594" s="48">
        <v>1416000</v>
      </c>
      <c r="V594" s="47">
        <v>1710900</v>
      </c>
      <c r="W594" s="46">
        <v>-294900</v>
      </c>
      <c r="X594" s="46"/>
      <c r="Y594">
        <v>0</v>
      </c>
      <c r="Z594" s="45"/>
      <c r="AA594" s="44"/>
      <c r="AB594" s="10">
        <v>0</v>
      </c>
      <c r="AC594" s="9">
        <v>0</v>
      </c>
      <c r="AD594" s="8">
        <v>146</v>
      </c>
      <c r="AE594" s="6" t="s">
        <v>0</v>
      </c>
    </row>
    <row r="595" spans="1:31" ht="39" customHeight="1" x14ac:dyDescent="0.25">
      <c r="A595" s="72"/>
      <c r="B595" s="91" t="s">
        <v>38</v>
      </c>
      <c r="C595" s="91"/>
      <c r="D595" s="91"/>
      <c r="E595" s="91"/>
      <c r="F595" s="91"/>
      <c r="G595" s="91"/>
      <c r="H595" s="91"/>
      <c r="I595" s="91"/>
      <c r="J595" s="91"/>
      <c r="K595" s="91"/>
      <c r="L595" s="91"/>
      <c r="M595" s="91"/>
      <c r="N595" s="91"/>
      <c r="O595" s="49">
        <v>607</v>
      </c>
      <c r="P595" s="87">
        <v>104</v>
      </c>
      <c r="Q595" s="88" t="s">
        <v>37</v>
      </c>
      <c r="R595" s="49" t="s">
        <v>1</v>
      </c>
      <c r="S595" s="73"/>
      <c r="T595" s="74">
        <f t="shared" si="10"/>
        <v>1416</v>
      </c>
      <c r="U595" s="48">
        <v>1416000</v>
      </c>
      <c r="V595" s="47">
        <v>1416000</v>
      </c>
      <c r="W595" s="46">
        <v>0</v>
      </c>
      <c r="X595" s="46"/>
      <c r="Y595">
        <v>0</v>
      </c>
      <c r="Z595" s="45"/>
      <c r="AA595" s="44"/>
      <c r="AB595" s="10">
        <v>0</v>
      </c>
      <c r="AC595" s="9">
        <v>0</v>
      </c>
      <c r="AD595" s="8">
        <v>146</v>
      </c>
      <c r="AE595" s="6" t="s">
        <v>0</v>
      </c>
    </row>
    <row r="596" spans="1:31" ht="19.8" customHeight="1" x14ac:dyDescent="0.25">
      <c r="A596" s="72"/>
      <c r="B596" s="91" t="s">
        <v>193</v>
      </c>
      <c r="C596" s="91"/>
      <c r="D596" s="91"/>
      <c r="E596" s="91"/>
      <c r="F596" s="91"/>
      <c r="G596" s="91"/>
      <c r="H596" s="91"/>
      <c r="I596" s="91"/>
      <c r="J596" s="91"/>
      <c r="K596" s="91"/>
      <c r="L596" s="91"/>
      <c r="M596" s="91"/>
      <c r="N596" s="91"/>
      <c r="O596" s="49">
        <v>607</v>
      </c>
      <c r="P596" s="87">
        <v>104</v>
      </c>
      <c r="Q596" s="88" t="s">
        <v>192</v>
      </c>
      <c r="R596" s="49" t="s">
        <v>1</v>
      </c>
      <c r="S596" s="73"/>
      <c r="T596" s="74">
        <f t="shared" si="10"/>
        <v>1416</v>
      </c>
      <c r="U596" s="48">
        <v>1416000</v>
      </c>
      <c r="V596" s="47">
        <v>1416000</v>
      </c>
      <c r="W596" s="46">
        <v>0</v>
      </c>
      <c r="X596" s="46"/>
      <c r="Y596">
        <v>0</v>
      </c>
      <c r="Z596" s="45"/>
      <c r="AA596" s="44"/>
      <c r="AB596" s="10">
        <v>0</v>
      </c>
      <c r="AC596" s="9">
        <v>0</v>
      </c>
      <c r="AD596" s="8">
        <v>146</v>
      </c>
      <c r="AE596" s="6" t="s">
        <v>0</v>
      </c>
    </row>
    <row r="597" spans="1:31" ht="19.8" customHeight="1" x14ac:dyDescent="0.25">
      <c r="A597" s="72"/>
      <c r="B597" s="91" t="s">
        <v>18</v>
      </c>
      <c r="C597" s="91"/>
      <c r="D597" s="91"/>
      <c r="E597" s="91"/>
      <c r="F597" s="91"/>
      <c r="G597" s="91"/>
      <c r="H597" s="91"/>
      <c r="I597" s="91"/>
      <c r="J597" s="91"/>
      <c r="K597" s="91"/>
      <c r="L597" s="91"/>
      <c r="M597" s="91"/>
      <c r="N597" s="91"/>
      <c r="O597" s="49">
        <v>607</v>
      </c>
      <c r="P597" s="87">
        <v>104</v>
      </c>
      <c r="Q597" s="88" t="s">
        <v>191</v>
      </c>
      <c r="R597" s="49" t="s">
        <v>1</v>
      </c>
      <c r="S597" s="73"/>
      <c r="T597" s="74">
        <f t="shared" si="10"/>
        <v>1416</v>
      </c>
      <c r="U597" s="48">
        <v>1416000</v>
      </c>
      <c r="V597" s="47">
        <v>1416000</v>
      </c>
      <c r="W597" s="46">
        <v>0</v>
      </c>
      <c r="X597" s="46"/>
      <c r="Y597">
        <v>0</v>
      </c>
      <c r="Z597" s="45"/>
      <c r="AA597" s="44"/>
      <c r="AB597" s="10">
        <v>0</v>
      </c>
      <c r="AC597" s="9">
        <v>0</v>
      </c>
      <c r="AD597" s="8">
        <v>146</v>
      </c>
      <c r="AE597" s="6" t="s">
        <v>0</v>
      </c>
    </row>
    <row r="598" spans="1:31" ht="19.8" customHeight="1" x14ac:dyDescent="0.25">
      <c r="A598" s="72"/>
      <c r="B598" s="91" t="s">
        <v>7</v>
      </c>
      <c r="C598" s="91"/>
      <c r="D598" s="91"/>
      <c r="E598" s="91"/>
      <c r="F598" s="91"/>
      <c r="G598" s="91"/>
      <c r="H598" s="91"/>
      <c r="I598" s="91"/>
      <c r="J598" s="91"/>
      <c r="K598" s="91"/>
      <c r="L598" s="91"/>
      <c r="M598" s="91"/>
      <c r="N598" s="91"/>
      <c r="O598" s="49">
        <v>607</v>
      </c>
      <c r="P598" s="87">
        <v>104</v>
      </c>
      <c r="Q598" s="88" t="s">
        <v>191</v>
      </c>
      <c r="R598" s="49" t="s">
        <v>6</v>
      </c>
      <c r="S598" s="73"/>
      <c r="T598" s="74">
        <f t="shared" si="10"/>
        <v>1416</v>
      </c>
      <c r="U598" s="48">
        <v>1416000</v>
      </c>
      <c r="V598" s="47">
        <v>1416000</v>
      </c>
      <c r="W598" s="46">
        <v>0</v>
      </c>
      <c r="X598" s="46"/>
      <c r="Y598">
        <v>0</v>
      </c>
      <c r="Z598" s="45"/>
      <c r="AA598" s="44"/>
      <c r="AB598" s="10">
        <v>0</v>
      </c>
      <c r="AC598" s="9">
        <v>0</v>
      </c>
      <c r="AD598" s="8">
        <v>146</v>
      </c>
      <c r="AE598" s="6" t="s">
        <v>0</v>
      </c>
    </row>
    <row r="599" spans="1:31" ht="19.8" customHeight="1" x14ac:dyDescent="0.25">
      <c r="A599" s="72"/>
      <c r="B599" s="91" t="s">
        <v>5</v>
      </c>
      <c r="C599" s="91"/>
      <c r="D599" s="91"/>
      <c r="E599" s="91"/>
      <c r="F599" s="91"/>
      <c r="G599" s="91"/>
      <c r="H599" s="91"/>
      <c r="I599" s="91"/>
      <c r="J599" s="91"/>
      <c r="K599" s="91"/>
      <c r="L599" s="91"/>
      <c r="M599" s="91"/>
      <c r="N599" s="91"/>
      <c r="O599" s="49">
        <v>607</v>
      </c>
      <c r="P599" s="87">
        <v>104</v>
      </c>
      <c r="Q599" s="88" t="s">
        <v>191</v>
      </c>
      <c r="R599" s="49" t="s">
        <v>4</v>
      </c>
      <c r="S599" s="73"/>
      <c r="T599" s="74">
        <f t="shared" si="10"/>
        <v>1416</v>
      </c>
      <c r="U599" s="48">
        <v>1416000</v>
      </c>
      <c r="V599" s="47">
        <v>1416000</v>
      </c>
      <c r="W599" s="46">
        <v>0</v>
      </c>
      <c r="X599" s="46"/>
      <c r="Y599">
        <v>0</v>
      </c>
      <c r="Z599" s="45"/>
      <c r="AA599" s="44"/>
      <c r="AB599" s="10">
        <v>0</v>
      </c>
      <c r="AC599" s="9">
        <v>0</v>
      </c>
      <c r="AD599" s="8">
        <v>146</v>
      </c>
      <c r="AE599" s="6" t="s">
        <v>0</v>
      </c>
    </row>
    <row r="600" spans="1:31" ht="12.75" customHeight="1" x14ac:dyDescent="0.25">
      <c r="A600" s="72"/>
      <c r="B600" s="91" t="s">
        <v>104</v>
      </c>
      <c r="C600" s="91"/>
      <c r="D600" s="91"/>
      <c r="E600" s="91"/>
      <c r="F600" s="91"/>
      <c r="G600" s="91"/>
      <c r="H600" s="91"/>
      <c r="I600" s="91"/>
      <c r="J600" s="91"/>
      <c r="K600" s="91"/>
      <c r="L600" s="91"/>
      <c r="M600" s="91"/>
      <c r="N600" s="91"/>
      <c r="O600" s="49">
        <v>607</v>
      </c>
      <c r="P600" s="87">
        <v>113</v>
      </c>
      <c r="Q600" s="88" t="s">
        <v>29</v>
      </c>
      <c r="R600" s="49" t="s">
        <v>1</v>
      </c>
      <c r="S600" s="73"/>
      <c r="T600" s="74">
        <f t="shared" si="10"/>
        <v>1711.3</v>
      </c>
      <c r="U600" s="48">
        <v>1711300</v>
      </c>
      <c r="V600" s="47">
        <v>1711300</v>
      </c>
      <c r="W600" s="46">
        <v>0</v>
      </c>
      <c r="X600" s="46"/>
      <c r="Y600">
        <v>0</v>
      </c>
      <c r="Z600" s="45"/>
      <c r="AA600" s="44"/>
      <c r="AB600" s="10">
        <v>100000</v>
      </c>
      <c r="AC600" s="9">
        <v>100000</v>
      </c>
      <c r="AD600" s="8">
        <v>146</v>
      </c>
      <c r="AE600" s="6" t="s">
        <v>0</v>
      </c>
    </row>
    <row r="601" spans="1:31" ht="39" customHeight="1" x14ac:dyDescent="0.25">
      <c r="A601" s="72"/>
      <c r="B601" s="91" t="s">
        <v>103</v>
      </c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91"/>
      <c r="N601" s="91"/>
      <c r="O601" s="49">
        <v>607</v>
      </c>
      <c r="P601" s="87">
        <v>113</v>
      </c>
      <c r="Q601" s="88" t="s">
        <v>102</v>
      </c>
      <c r="R601" s="49" t="s">
        <v>1</v>
      </c>
      <c r="S601" s="73"/>
      <c r="T601" s="74">
        <f t="shared" si="10"/>
        <v>661.3</v>
      </c>
      <c r="U601" s="48">
        <v>661300</v>
      </c>
      <c r="V601" s="47">
        <v>711300</v>
      </c>
      <c r="W601" s="46">
        <v>-50000</v>
      </c>
      <c r="X601" s="46"/>
      <c r="Y601">
        <v>0</v>
      </c>
      <c r="Z601" s="45"/>
      <c r="AA601" s="44"/>
      <c r="AB601" s="10">
        <v>100000</v>
      </c>
      <c r="AC601" s="9">
        <v>100000</v>
      </c>
      <c r="AD601" s="8">
        <v>146</v>
      </c>
      <c r="AE601" s="6" t="s">
        <v>0</v>
      </c>
    </row>
    <row r="602" spans="1:31" ht="12.75" customHeight="1" x14ac:dyDescent="0.25">
      <c r="A602" s="72"/>
      <c r="B602" s="91" t="s">
        <v>199</v>
      </c>
      <c r="C602" s="91"/>
      <c r="D602" s="91"/>
      <c r="E602" s="91"/>
      <c r="F602" s="91"/>
      <c r="G602" s="91"/>
      <c r="H602" s="91"/>
      <c r="I602" s="91"/>
      <c r="J602" s="91"/>
      <c r="K602" s="91"/>
      <c r="L602" s="91"/>
      <c r="M602" s="91"/>
      <c r="N602" s="91"/>
      <c r="O602" s="49">
        <v>607</v>
      </c>
      <c r="P602" s="87">
        <v>113</v>
      </c>
      <c r="Q602" s="88" t="s">
        <v>198</v>
      </c>
      <c r="R602" s="49" t="s">
        <v>1</v>
      </c>
      <c r="S602" s="73"/>
      <c r="T602" s="74">
        <f t="shared" si="10"/>
        <v>511.3</v>
      </c>
      <c r="U602" s="48">
        <v>511300</v>
      </c>
      <c r="V602" s="47">
        <v>561300</v>
      </c>
      <c r="W602" s="46">
        <v>-50000</v>
      </c>
      <c r="X602" s="46"/>
      <c r="Y602">
        <v>0</v>
      </c>
      <c r="Z602" s="45"/>
      <c r="AA602" s="44"/>
      <c r="AB602" s="10">
        <v>100000</v>
      </c>
      <c r="AC602" s="9">
        <v>100000</v>
      </c>
      <c r="AD602" s="8">
        <v>146</v>
      </c>
      <c r="AE602" s="6" t="s">
        <v>0</v>
      </c>
    </row>
    <row r="603" spans="1:31" ht="48.6" customHeight="1" x14ac:dyDescent="0.25">
      <c r="A603" s="72"/>
      <c r="B603" s="91" t="s">
        <v>99</v>
      </c>
      <c r="C603" s="91"/>
      <c r="D603" s="91"/>
      <c r="E603" s="91"/>
      <c r="F603" s="91"/>
      <c r="G603" s="91"/>
      <c r="H603" s="91"/>
      <c r="I603" s="91"/>
      <c r="J603" s="91"/>
      <c r="K603" s="91"/>
      <c r="L603" s="91"/>
      <c r="M603" s="91"/>
      <c r="N603" s="91"/>
      <c r="O603" s="49">
        <v>607</v>
      </c>
      <c r="P603" s="87">
        <v>113</v>
      </c>
      <c r="Q603" s="88" t="s">
        <v>197</v>
      </c>
      <c r="R603" s="49" t="s">
        <v>1</v>
      </c>
      <c r="S603" s="73"/>
      <c r="T603" s="74">
        <f t="shared" si="10"/>
        <v>511.3</v>
      </c>
      <c r="U603" s="48">
        <v>511300</v>
      </c>
      <c r="V603" s="47">
        <v>561300</v>
      </c>
      <c r="W603" s="46">
        <v>-50000</v>
      </c>
      <c r="X603" s="46"/>
      <c r="Y603">
        <v>0</v>
      </c>
      <c r="Z603" s="45"/>
      <c r="AA603" s="44"/>
      <c r="AB603" s="10">
        <v>100000</v>
      </c>
      <c r="AC603" s="9">
        <v>100000</v>
      </c>
      <c r="AD603" s="8">
        <v>146</v>
      </c>
      <c r="AE603" s="6" t="s">
        <v>0</v>
      </c>
    </row>
    <row r="604" spans="1:31" ht="19.8" customHeight="1" x14ac:dyDescent="0.25">
      <c r="A604" s="72"/>
      <c r="B604" s="91" t="s">
        <v>7</v>
      </c>
      <c r="C604" s="91"/>
      <c r="D604" s="91"/>
      <c r="E604" s="91"/>
      <c r="F604" s="91"/>
      <c r="G604" s="91"/>
      <c r="H604" s="91"/>
      <c r="I604" s="91"/>
      <c r="J604" s="91"/>
      <c r="K604" s="91"/>
      <c r="L604" s="91"/>
      <c r="M604" s="91"/>
      <c r="N604" s="91"/>
      <c r="O604" s="49">
        <v>607</v>
      </c>
      <c r="P604" s="87">
        <v>113</v>
      </c>
      <c r="Q604" s="88" t="s">
        <v>197</v>
      </c>
      <c r="R604" s="49" t="s">
        <v>6</v>
      </c>
      <c r="S604" s="73"/>
      <c r="T604" s="74">
        <f t="shared" si="10"/>
        <v>511.3</v>
      </c>
      <c r="U604" s="48">
        <v>511300</v>
      </c>
      <c r="V604" s="47">
        <v>561300</v>
      </c>
      <c r="W604" s="46">
        <v>-50000</v>
      </c>
      <c r="X604" s="46"/>
      <c r="Y604">
        <v>0</v>
      </c>
      <c r="Z604" s="45"/>
      <c r="AA604" s="44"/>
      <c r="AB604" s="10">
        <v>100000</v>
      </c>
      <c r="AC604" s="9">
        <v>100000</v>
      </c>
      <c r="AD604" s="8">
        <v>146</v>
      </c>
      <c r="AE604" s="6" t="s">
        <v>0</v>
      </c>
    </row>
    <row r="605" spans="1:31" ht="19.8" customHeight="1" x14ac:dyDescent="0.25">
      <c r="A605" s="72"/>
      <c r="B605" s="91" t="s">
        <v>5</v>
      </c>
      <c r="C605" s="91"/>
      <c r="D605" s="91"/>
      <c r="E605" s="91"/>
      <c r="F605" s="91"/>
      <c r="G605" s="91"/>
      <c r="H605" s="91"/>
      <c r="I605" s="91"/>
      <c r="J605" s="91"/>
      <c r="K605" s="91"/>
      <c r="L605" s="91"/>
      <c r="M605" s="91"/>
      <c r="N605" s="91"/>
      <c r="O605" s="49">
        <v>607</v>
      </c>
      <c r="P605" s="87">
        <v>113</v>
      </c>
      <c r="Q605" s="88" t="s">
        <v>197</v>
      </c>
      <c r="R605" s="49" t="s">
        <v>4</v>
      </c>
      <c r="S605" s="73"/>
      <c r="T605" s="74">
        <f t="shared" si="10"/>
        <v>511.3</v>
      </c>
      <c r="U605" s="48">
        <v>511300</v>
      </c>
      <c r="V605" s="47">
        <v>561300</v>
      </c>
      <c r="W605" s="46">
        <v>-50000</v>
      </c>
      <c r="X605" s="46"/>
      <c r="Y605">
        <v>0</v>
      </c>
      <c r="Z605" s="45"/>
      <c r="AA605" s="44"/>
      <c r="AB605" s="10">
        <v>100000</v>
      </c>
      <c r="AC605" s="9">
        <v>100000</v>
      </c>
      <c r="AD605" s="8">
        <v>146</v>
      </c>
      <c r="AE605" s="6" t="s">
        <v>0</v>
      </c>
    </row>
    <row r="606" spans="1:31" ht="12.75" customHeight="1" x14ac:dyDescent="0.25">
      <c r="A606" s="72"/>
      <c r="B606" s="91" t="s">
        <v>196</v>
      </c>
      <c r="C606" s="91"/>
      <c r="D606" s="91"/>
      <c r="E606" s="91"/>
      <c r="F606" s="91"/>
      <c r="G606" s="91"/>
      <c r="H606" s="91"/>
      <c r="I606" s="91"/>
      <c r="J606" s="91"/>
      <c r="K606" s="91"/>
      <c r="L606" s="91"/>
      <c r="M606" s="91"/>
      <c r="N606" s="91"/>
      <c r="O606" s="49">
        <v>607</v>
      </c>
      <c r="P606" s="87">
        <v>113</v>
      </c>
      <c r="Q606" s="88" t="s">
        <v>195</v>
      </c>
      <c r="R606" s="49" t="s">
        <v>1</v>
      </c>
      <c r="S606" s="73"/>
      <c r="T606" s="74">
        <f t="shared" si="10"/>
        <v>150</v>
      </c>
      <c r="U606" s="48">
        <v>150000</v>
      </c>
      <c r="V606" s="47">
        <v>150000</v>
      </c>
      <c r="W606" s="46">
        <v>0</v>
      </c>
      <c r="X606" s="46"/>
      <c r="Y606">
        <v>0</v>
      </c>
      <c r="Z606" s="45"/>
      <c r="AA606" s="44"/>
      <c r="AB606" s="10">
        <v>0</v>
      </c>
      <c r="AC606" s="9">
        <v>0</v>
      </c>
      <c r="AD606" s="8">
        <v>146</v>
      </c>
      <c r="AE606" s="6" t="s">
        <v>0</v>
      </c>
    </row>
    <row r="607" spans="1:31" ht="48.6" customHeight="1" x14ac:dyDescent="0.25">
      <c r="A607" s="72"/>
      <c r="B607" s="91" t="s">
        <v>99</v>
      </c>
      <c r="C607" s="91"/>
      <c r="D607" s="91"/>
      <c r="E607" s="91"/>
      <c r="F607" s="91"/>
      <c r="G607" s="91"/>
      <c r="H607" s="91"/>
      <c r="I607" s="91"/>
      <c r="J607" s="91"/>
      <c r="K607" s="91"/>
      <c r="L607" s="91"/>
      <c r="M607" s="91"/>
      <c r="N607" s="91"/>
      <c r="O607" s="49">
        <v>607</v>
      </c>
      <c r="P607" s="87">
        <v>113</v>
      </c>
      <c r="Q607" s="88" t="s">
        <v>194</v>
      </c>
      <c r="R607" s="49" t="s">
        <v>1</v>
      </c>
      <c r="S607" s="73"/>
      <c r="T607" s="74">
        <f t="shared" si="10"/>
        <v>150</v>
      </c>
      <c r="U607" s="48">
        <v>150000</v>
      </c>
      <c r="V607" s="47">
        <v>150000</v>
      </c>
      <c r="W607" s="46">
        <v>0</v>
      </c>
      <c r="X607" s="46"/>
      <c r="Y607">
        <v>0</v>
      </c>
      <c r="Z607" s="45"/>
      <c r="AA607" s="44"/>
      <c r="AB607" s="10">
        <v>0</v>
      </c>
      <c r="AC607" s="9">
        <v>0</v>
      </c>
      <c r="AD607" s="8">
        <v>146</v>
      </c>
      <c r="AE607" s="6" t="s">
        <v>0</v>
      </c>
    </row>
    <row r="608" spans="1:31" ht="19.8" customHeight="1" x14ac:dyDescent="0.25">
      <c r="A608" s="72"/>
      <c r="B608" s="91" t="s">
        <v>7</v>
      </c>
      <c r="C608" s="91"/>
      <c r="D608" s="91"/>
      <c r="E608" s="91"/>
      <c r="F608" s="91"/>
      <c r="G608" s="91"/>
      <c r="H608" s="91"/>
      <c r="I608" s="91"/>
      <c r="J608" s="91"/>
      <c r="K608" s="91"/>
      <c r="L608" s="91"/>
      <c r="M608" s="91"/>
      <c r="N608" s="91"/>
      <c r="O608" s="49">
        <v>607</v>
      </c>
      <c r="P608" s="87">
        <v>113</v>
      </c>
      <c r="Q608" s="88" t="s">
        <v>194</v>
      </c>
      <c r="R608" s="49" t="s">
        <v>6</v>
      </c>
      <c r="S608" s="73"/>
      <c r="T608" s="74">
        <f t="shared" si="10"/>
        <v>150</v>
      </c>
      <c r="U608" s="48">
        <v>150000</v>
      </c>
      <c r="V608" s="47">
        <v>150000</v>
      </c>
      <c r="W608" s="46">
        <v>0</v>
      </c>
      <c r="X608" s="46"/>
      <c r="Y608">
        <v>0</v>
      </c>
      <c r="Z608" s="45"/>
      <c r="AA608" s="44"/>
      <c r="AB608" s="10">
        <v>0</v>
      </c>
      <c r="AC608" s="9">
        <v>0</v>
      </c>
      <c r="AD608" s="8">
        <v>146</v>
      </c>
      <c r="AE608" s="6" t="s">
        <v>0</v>
      </c>
    </row>
    <row r="609" spans="1:31" ht="19.8" customHeight="1" x14ac:dyDescent="0.25">
      <c r="A609" s="72"/>
      <c r="B609" s="91" t="s">
        <v>5</v>
      </c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91"/>
      <c r="N609" s="91"/>
      <c r="O609" s="49">
        <v>607</v>
      </c>
      <c r="P609" s="87">
        <v>113</v>
      </c>
      <c r="Q609" s="88" t="s">
        <v>194</v>
      </c>
      <c r="R609" s="49" t="s">
        <v>4</v>
      </c>
      <c r="S609" s="73"/>
      <c r="T609" s="74">
        <f t="shared" si="10"/>
        <v>150</v>
      </c>
      <c r="U609" s="48">
        <v>150000</v>
      </c>
      <c r="V609" s="47">
        <v>150000</v>
      </c>
      <c r="W609" s="46">
        <v>0</v>
      </c>
      <c r="X609" s="46"/>
      <c r="Y609">
        <v>0</v>
      </c>
      <c r="Z609" s="45"/>
      <c r="AA609" s="44"/>
      <c r="AB609" s="10">
        <v>0</v>
      </c>
      <c r="AC609" s="9">
        <v>0</v>
      </c>
      <c r="AD609" s="8">
        <v>146</v>
      </c>
      <c r="AE609" s="6" t="s">
        <v>0</v>
      </c>
    </row>
    <row r="610" spans="1:31" ht="39" customHeight="1" x14ac:dyDescent="0.25">
      <c r="A610" s="72"/>
      <c r="B610" s="91" t="s">
        <v>38</v>
      </c>
      <c r="C610" s="91"/>
      <c r="D610" s="91"/>
      <c r="E610" s="91"/>
      <c r="F610" s="91"/>
      <c r="G610" s="91"/>
      <c r="H610" s="91"/>
      <c r="I610" s="91"/>
      <c r="J610" s="91"/>
      <c r="K610" s="91"/>
      <c r="L610" s="91"/>
      <c r="M610" s="91"/>
      <c r="N610" s="91"/>
      <c r="O610" s="49">
        <v>607</v>
      </c>
      <c r="P610" s="87">
        <v>113</v>
      </c>
      <c r="Q610" s="88" t="s">
        <v>37</v>
      </c>
      <c r="R610" s="49" t="s">
        <v>1</v>
      </c>
      <c r="S610" s="73"/>
      <c r="T610" s="74">
        <f t="shared" si="10"/>
        <v>1050</v>
      </c>
      <c r="U610" s="48">
        <v>1050000</v>
      </c>
      <c r="V610" s="47">
        <v>1000000</v>
      </c>
      <c r="W610" s="46">
        <v>50000</v>
      </c>
      <c r="X610" s="46"/>
      <c r="Y610">
        <v>0</v>
      </c>
      <c r="Z610" s="45"/>
      <c r="AA610" s="44"/>
      <c r="AB610" s="10">
        <v>0</v>
      </c>
      <c r="AC610" s="9">
        <v>0</v>
      </c>
      <c r="AD610" s="8">
        <v>146</v>
      </c>
      <c r="AE610" s="6" t="s">
        <v>0</v>
      </c>
    </row>
    <row r="611" spans="1:31" ht="19.8" customHeight="1" x14ac:dyDescent="0.25">
      <c r="A611" s="72"/>
      <c r="B611" s="91" t="s">
        <v>193</v>
      </c>
      <c r="C611" s="91"/>
      <c r="D611" s="91"/>
      <c r="E611" s="91"/>
      <c r="F611" s="91"/>
      <c r="G611" s="91"/>
      <c r="H611" s="91"/>
      <c r="I611" s="91"/>
      <c r="J611" s="91"/>
      <c r="K611" s="91"/>
      <c r="L611" s="91"/>
      <c r="M611" s="91"/>
      <c r="N611" s="91"/>
      <c r="O611" s="49">
        <v>607</v>
      </c>
      <c r="P611" s="87">
        <v>113</v>
      </c>
      <c r="Q611" s="88" t="s">
        <v>192</v>
      </c>
      <c r="R611" s="49" t="s">
        <v>1</v>
      </c>
      <c r="S611" s="73"/>
      <c r="T611" s="74">
        <f t="shared" si="10"/>
        <v>1050</v>
      </c>
      <c r="U611" s="48">
        <v>1050000</v>
      </c>
      <c r="V611" s="47">
        <v>1000000</v>
      </c>
      <c r="W611" s="46">
        <v>50000</v>
      </c>
      <c r="X611" s="46"/>
      <c r="Y611">
        <v>0</v>
      </c>
      <c r="Z611" s="45"/>
      <c r="AA611" s="44"/>
      <c r="AB611" s="10">
        <v>0</v>
      </c>
      <c r="AC611" s="9">
        <v>0</v>
      </c>
      <c r="AD611" s="8">
        <v>146</v>
      </c>
      <c r="AE611" s="6" t="s">
        <v>0</v>
      </c>
    </row>
    <row r="612" spans="1:31" ht="19.8" customHeight="1" x14ac:dyDescent="0.25">
      <c r="A612" s="72"/>
      <c r="B612" s="91" t="s">
        <v>18</v>
      </c>
      <c r="C612" s="91"/>
      <c r="D612" s="91"/>
      <c r="E612" s="91"/>
      <c r="F612" s="91"/>
      <c r="G612" s="91"/>
      <c r="H612" s="91"/>
      <c r="I612" s="91"/>
      <c r="J612" s="91"/>
      <c r="K612" s="91"/>
      <c r="L612" s="91"/>
      <c r="M612" s="91"/>
      <c r="N612" s="91"/>
      <c r="O612" s="49">
        <v>607</v>
      </c>
      <c r="P612" s="87">
        <v>113</v>
      </c>
      <c r="Q612" s="88" t="s">
        <v>191</v>
      </c>
      <c r="R612" s="49" t="s">
        <v>1</v>
      </c>
      <c r="S612" s="73"/>
      <c r="T612" s="74">
        <f t="shared" si="10"/>
        <v>1050</v>
      </c>
      <c r="U612" s="48">
        <v>1050000</v>
      </c>
      <c r="V612" s="47">
        <v>1000000</v>
      </c>
      <c r="W612" s="46">
        <v>50000</v>
      </c>
      <c r="X612" s="46"/>
      <c r="Y612">
        <v>0</v>
      </c>
      <c r="Z612" s="45"/>
      <c r="AA612" s="44"/>
      <c r="AB612" s="10">
        <v>0</v>
      </c>
      <c r="AC612" s="9">
        <v>0</v>
      </c>
      <c r="AD612" s="8">
        <v>146</v>
      </c>
      <c r="AE612" s="6" t="s">
        <v>0</v>
      </c>
    </row>
    <row r="613" spans="1:31" ht="19.8" customHeight="1" x14ac:dyDescent="0.25">
      <c r="A613" s="72"/>
      <c r="B613" s="91" t="s">
        <v>7</v>
      </c>
      <c r="C613" s="91"/>
      <c r="D613" s="91"/>
      <c r="E613" s="91"/>
      <c r="F613" s="91"/>
      <c r="G613" s="91"/>
      <c r="H613" s="91"/>
      <c r="I613" s="91"/>
      <c r="J613" s="91"/>
      <c r="K613" s="91"/>
      <c r="L613" s="91"/>
      <c r="M613" s="91"/>
      <c r="N613" s="91"/>
      <c r="O613" s="49">
        <v>607</v>
      </c>
      <c r="P613" s="87">
        <v>113</v>
      </c>
      <c r="Q613" s="88" t="s">
        <v>191</v>
      </c>
      <c r="R613" s="49" t="s">
        <v>6</v>
      </c>
      <c r="S613" s="73"/>
      <c r="T613" s="74">
        <f t="shared" si="10"/>
        <v>1000</v>
      </c>
      <c r="U613" s="48">
        <v>1000000</v>
      </c>
      <c r="V613" s="47">
        <v>1000000</v>
      </c>
      <c r="W613" s="46">
        <v>0</v>
      </c>
      <c r="X613" s="46"/>
      <c r="Y613">
        <v>0</v>
      </c>
      <c r="Z613" s="45"/>
      <c r="AA613" s="44"/>
      <c r="AB613" s="10">
        <v>0</v>
      </c>
      <c r="AC613" s="9">
        <v>0</v>
      </c>
      <c r="AD613" s="8">
        <v>146</v>
      </c>
      <c r="AE613" s="6" t="s">
        <v>0</v>
      </c>
    </row>
    <row r="614" spans="1:31" ht="19.8" customHeight="1" x14ac:dyDescent="0.25">
      <c r="A614" s="72"/>
      <c r="B614" s="91" t="s">
        <v>5</v>
      </c>
      <c r="C614" s="91"/>
      <c r="D614" s="91"/>
      <c r="E614" s="91"/>
      <c r="F614" s="91"/>
      <c r="G614" s="91"/>
      <c r="H614" s="91"/>
      <c r="I614" s="91"/>
      <c r="J614" s="91"/>
      <c r="K614" s="91"/>
      <c r="L614" s="91"/>
      <c r="M614" s="91"/>
      <c r="N614" s="91"/>
      <c r="O614" s="49">
        <v>607</v>
      </c>
      <c r="P614" s="87">
        <v>113</v>
      </c>
      <c r="Q614" s="88" t="s">
        <v>191</v>
      </c>
      <c r="R614" s="49" t="s">
        <v>4</v>
      </c>
      <c r="S614" s="73"/>
      <c r="T614" s="74">
        <f t="shared" si="10"/>
        <v>1000</v>
      </c>
      <c r="U614" s="48">
        <v>1000000</v>
      </c>
      <c r="V614" s="47">
        <v>1000000</v>
      </c>
      <c r="W614" s="46">
        <v>0</v>
      </c>
      <c r="X614" s="46"/>
      <c r="Y614">
        <v>0</v>
      </c>
      <c r="Z614" s="45"/>
      <c r="AA614" s="44"/>
      <c r="AB614" s="10">
        <v>0</v>
      </c>
      <c r="AC614" s="9">
        <v>0</v>
      </c>
      <c r="AD614" s="8">
        <v>146</v>
      </c>
      <c r="AE614" s="6" t="s">
        <v>0</v>
      </c>
    </row>
    <row r="615" spans="1:31" ht="12.75" customHeight="1" x14ac:dyDescent="0.25">
      <c r="A615" s="72"/>
      <c r="B615" s="91" t="s">
        <v>17</v>
      </c>
      <c r="C615" s="91"/>
      <c r="D615" s="91"/>
      <c r="E615" s="91"/>
      <c r="F615" s="91"/>
      <c r="G615" s="91"/>
      <c r="H615" s="91"/>
      <c r="I615" s="91"/>
      <c r="J615" s="91"/>
      <c r="K615" s="91"/>
      <c r="L615" s="91"/>
      <c r="M615" s="91"/>
      <c r="N615" s="91"/>
      <c r="O615" s="49">
        <v>607</v>
      </c>
      <c r="P615" s="87">
        <v>113</v>
      </c>
      <c r="Q615" s="88" t="s">
        <v>191</v>
      </c>
      <c r="R615" s="49" t="s">
        <v>16</v>
      </c>
      <c r="S615" s="73"/>
      <c r="T615" s="74">
        <f t="shared" si="10"/>
        <v>50</v>
      </c>
      <c r="U615" s="48">
        <v>50000</v>
      </c>
      <c r="V615" s="47">
        <v>0</v>
      </c>
      <c r="W615" s="46">
        <v>50000</v>
      </c>
      <c r="X615" s="46"/>
      <c r="Y615">
        <v>0</v>
      </c>
      <c r="Z615" s="45"/>
      <c r="AA615" s="44"/>
      <c r="AB615" s="10">
        <v>0</v>
      </c>
      <c r="AC615" s="9">
        <v>0</v>
      </c>
      <c r="AD615" s="8">
        <v>146</v>
      </c>
      <c r="AE615" s="6" t="s">
        <v>0</v>
      </c>
    </row>
    <row r="616" spans="1:31" ht="12.75" customHeight="1" x14ac:dyDescent="0.25">
      <c r="A616" s="72"/>
      <c r="B616" s="91" t="s">
        <v>15</v>
      </c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91"/>
      <c r="N616" s="91"/>
      <c r="O616" s="49">
        <v>607</v>
      </c>
      <c r="P616" s="87">
        <v>113</v>
      </c>
      <c r="Q616" s="88" t="s">
        <v>191</v>
      </c>
      <c r="R616" s="49" t="s">
        <v>14</v>
      </c>
      <c r="S616" s="73"/>
      <c r="T616" s="74">
        <f t="shared" si="10"/>
        <v>50</v>
      </c>
      <c r="U616" s="48">
        <v>50000</v>
      </c>
      <c r="V616" s="47">
        <v>0</v>
      </c>
      <c r="W616" s="46">
        <v>50000</v>
      </c>
      <c r="X616" s="46"/>
      <c r="Y616">
        <v>0</v>
      </c>
      <c r="Z616" s="45"/>
      <c r="AA616" s="44"/>
      <c r="AB616" s="10">
        <v>0</v>
      </c>
      <c r="AC616" s="9">
        <v>0</v>
      </c>
      <c r="AD616" s="8">
        <v>146</v>
      </c>
      <c r="AE616" s="6" t="s">
        <v>0</v>
      </c>
    </row>
    <row r="617" spans="1:31" ht="21" customHeight="1" x14ac:dyDescent="0.25">
      <c r="A617" s="72"/>
      <c r="B617" s="90" t="s">
        <v>97</v>
      </c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90"/>
      <c r="N617" s="90"/>
      <c r="O617" s="53">
        <v>607</v>
      </c>
      <c r="P617" s="85">
        <v>300</v>
      </c>
      <c r="Q617" s="86" t="s">
        <v>29</v>
      </c>
      <c r="R617" s="53" t="s">
        <v>1</v>
      </c>
      <c r="S617" s="73"/>
      <c r="T617" s="74">
        <f t="shared" si="10"/>
        <v>1169.8461499999999</v>
      </c>
      <c r="U617" s="52">
        <v>1169846.1499999999</v>
      </c>
      <c r="V617" s="47">
        <v>1235000</v>
      </c>
      <c r="W617" s="46">
        <v>-65153.85</v>
      </c>
      <c r="X617" s="46"/>
      <c r="Y617">
        <v>0</v>
      </c>
      <c r="Z617" s="51"/>
      <c r="AA617" s="50"/>
      <c r="AB617" s="12">
        <v>0</v>
      </c>
      <c r="AC617" s="11">
        <v>0</v>
      </c>
      <c r="AD617" s="8">
        <v>146</v>
      </c>
      <c r="AE617" s="6" t="s">
        <v>0</v>
      </c>
    </row>
    <row r="618" spans="1:31" ht="29.4" customHeight="1" x14ac:dyDescent="0.25">
      <c r="A618" s="72"/>
      <c r="B618" s="91" t="s">
        <v>190</v>
      </c>
      <c r="C618" s="91"/>
      <c r="D618" s="91"/>
      <c r="E618" s="91"/>
      <c r="F618" s="91"/>
      <c r="G618" s="91"/>
      <c r="H618" s="91"/>
      <c r="I618" s="91"/>
      <c r="J618" s="91"/>
      <c r="K618" s="91"/>
      <c r="L618" s="91"/>
      <c r="M618" s="91"/>
      <c r="N618" s="91"/>
      <c r="O618" s="49">
        <v>607</v>
      </c>
      <c r="P618" s="87">
        <v>310</v>
      </c>
      <c r="Q618" s="88" t="s">
        <v>29</v>
      </c>
      <c r="R618" s="49" t="s">
        <v>1</v>
      </c>
      <c r="S618" s="73"/>
      <c r="T618" s="74">
        <f t="shared" si="10"/>
        <v>969.84615000000008</v>
      </c>
      <c r="U618" s="48">
        <v>969846.15</v>
      </c>
      <c r="V618" s="47">
        <v>735000</v>
      </c>
      <c r="W618" s="46">
        <v>234846.15</v>
      </c>
      <c r="X618" s="46"/>
      <c r="Y618">
        <v>0</v>
      </c>
      <c r="Z618" s="45"/>
      <c r="AA618" s="44"/>
      <c r="AB618" s="10">
        <v>0</v>
      </c>
      <c r="AC618" s="9">
        <v>0</v>
      </c>
      <c r="AD618" s="8">
        <v>146</v>
      </c>
      <c r="AE618" s="6" t="s">
        <v>0</v>
      </c>
    </row>
    <row r="619" spans="1:31" ht="58.2" customHeight="1" x14ac:dyDescent="0.25">
      <c r="A619" s="72"/>
      <c r="B619" s="91" t="s">
        <v>189</v>
      </c>
      <c r="C619" s="91"/>
      <c r="D619" s="91"/>
      <c r="E619" s="91"/>
      <c r="F619" s="91"/>
      <c r="G619" s="91"/>
      <c r="H619" s="91"/>
      <c r="I619" s="91"/>
      <c r="J619" s="91"/>
      <c r="K619" s="91"/>
      <c r="L619" s="91"/>
      <c r="M619" s="91"/>
      <c r="N619" s="91"/>
      <c r="O619" s="49">
        <v>607</v>
      </c>
      <c r="P619" s="87">
        <v>310</v>
      </c>
      <c r="Q619" s="88" t="s">
        <v>188</v>
      </c>
      <c r="R619" s="49" t="s">
        <v>1</v>
      </c>
      <c r="S619" s="73"/>
      <c r="T619" s="74">
        <f t="shared" si="10"/>
        <v>634.84615000000008</v>
      </c>
      <c r="U619" s="48">
        <v>634846.15</v>
      </c>
      <c r="V619" s="47">
        <v>700000</v>
      </c>
      <c r="W619" s="46">
        <v>-65153.85</v>
      </c>
      <c r="X619" s="46"/>
      <c r="Y619">
        <v>0</v>
      </c>
      <c r="Z619" s="45"/>
      <c r="AA619" s="44"/>
      <c r="AB619" s="10">
        <v>0</v>
      </c>
      <c r="AC619" s="9">
        <v>0</v>
      </c>
      <c r="AD619" s="8">
        <v>146</v>
      </c>
      <c r="AE619" s="6" t="s">
        <v>0</v>
      </c>
    </row>
    <row r="620" spans="1:31" ht="29.4" customHeight="1" x14ac:dyDescent="0.25">
      <c r="A620" s="72"/>
      <c r="B620" s="91" t="s">
        <v>187</v>
      </c>
      <c r="C620" s="91"/>
      <c r="D620" s="91"/>
      <c r="E620" s="91"/>
      <c r="F620" s="91"/>
      <c r="G620" s="91"/>
      <c r="H620" s="91"/>
      <c r="I620" s="91"/>
      <c r="J620" s="91"/>
      <c r="K620" s="91"/>
      <c r="L620" s="91"/>
      <c r="M620" s="91"/>
      <c r="N620" s="91"/>
      <c r="O620" s="49">
        <v>607</v>
      </c>
      <c r="P620" s="87">
        <v>310</v>
      </c>
      <c r="Q620" s="88" t="s">
        <v>186</v>
      </c>
      <c r="R620" s="49" t="s">
        <v>1</v>
      </c>
      <c r="S620" s="73"/>
      <c r="T620" s="74">
        <f t="shared" si="10"/>
        <v>634.84615000000008</v>
      </c>
      <c r="U620" s="48">
        <v>634846.15</v>
      </c>
      <c r="V620" s="47">
        <v>700000</v>
      </c>
      <c r="W620" s="46">
        <v>-65153.85</v>
      </c>
      <c r="X620" s="46"/>
      <c r="Y620">
        <v>0</v>
      </c>
      <c r="Z620" s="45"/>
      <c r="AA620" s="44"/>
      <c r="AB620" s="10">
        <v>0</v>
      </c>
      <c r="AC620" s="9">
        <v>0</v>
      </c>
      <c r="AD620" s="8">
        <v>146</v>
      </c>
      <c r="AE620" s="6" t="s">
        <v>0</v>
      </c>
    </row>
    <row r="621" spans="1:31" ht="19.8" customHeight="1" x14ac:dyDescent="0.25">
      <c r="A621" s="72"/>
      <c r="B621" s="91" t="s">
        <v>185</v>
      </c>
      <c r="C621" s="91"/>
      <c r="D621" s="91"/>
      <c r="E621" s="91"/>
      <c r="F621" s="91"/>
      <c r="G621" s="91"/>
      <c r="H621" s="91"/>
      <c r="I621" s="91"/>
      <c r="J621" s="91"/>
      <c r="K621" s="91"/>
      <c r="L621" s="91"/>
      <c r="M621" s="91"/>
      <c r="N621" s="91"/>
      <c r="O621" s="49">
        <v>607</v>
      </c>
      <c r="P621" s="87">
        <v>310</v>
      </c>
      <c r="Q621" s="88" t="s">
        <v>184</v>
      </c>
      <c r="R621" s="49" t="s">
        <v>1</v>
      </c>
      <c r="S621" s="73"/>
      <c r="T621" s="74">
        <f t="shared" si="10"/>
        <v>634.84615000000008</v>
      </c>
      <c r="U621" s="48">
        <v>634846.15</v>
      </c>
      <c r="V621" s="47">
        <v>700000</v>
      </c>
      <c r="W621" s="46">
        <v>-65153.85</v>
      </c>
      <c r="X621" s="46"/>
      <c r="Y621">
        <v>0</v>
      </c>
      <c r="Z621" s="45"/>
      <c r="AA621" s="44"/>
      <c r="AB621" s="10">
        <v>0</v>
      </c>
      <c r="AC621" s="9">
        <v>0</v>
      </c>
      <c r="AD621" s="8">
        <v>146</v>
      </c>
      <c r="AE621" s="6" t="s">
        <v>0</v>
      </c>
    </row>
    <row r="622" spans="1:31" ht="19.8" customHeight="1" x14ac:dyDescent="0.25">
      <c r="A622" s="72"/>
      <c r="B622" s="91" t="s">
        <v>7</v>
      </c>
      <c r="C622" s="91"/>
      <c r="D622" s="91"/>
      <c r="E622" s="91"/>
      <c r="F622" s="91"/>
      <c r="G622" s="91"/>
      <c r="H622" s="91"/>
      <c r="I622" s="91"/>
      <c r="J622" s="91"/>
      <c r="K622" s="91"/>
      <c r="L622" s="91"/>
      <c r="M622" s="91"/>
      <c r="N622" s="91"/>
      <c r="O622" s="49">
        <v>607</v>
      </c>
      <c r="P622" s="87">
        <v>310</v>
      </c>
      <c r="Q622" s="88" t="s">
        <v>184</v>
      </c>
      <c r="R622" s="49" t="s">
        <v>6</v>
      </c>
      <c r="S622" s="73"/>
      <c r="T622" s="74">
        <f t="shared" si="10"/>
        <v>634.84615000000008</v>
      </c>
      <c r="U622" s="48">
        <v>634846.15</v>
      </c>
      <c r="V622" s="47">
        <v>700000</v>
      </c>
      <c r="W622" s="46">
        <v>-65153.85</v>
      </c>
      <c r="X622" s="46"/>
      <c r="Y622">
        <v>0</v>
      </c>
      <c r="Z622" s="45"/>
      <c r="AA622" s="44"/>
      <c r="AB622" s="10">
        <v>0</v>
      </c>
      <c r="AC622" s="9">
        <v>0</v>
      </c>
      <c r="AD622" s="8">
        <v>146</v>
      </c>
      <c r="AE622" s="6" t="s">
        <v>0</v>
      </c>
    </row>
    <row r="623" spans="1:31" ht="19.8" customHeight="1" x14ac:dyDescent="0.25">
      <c r="A623" s="72"/>
      <c r="B623" s="91" t="s">
        <v>5</v>
      </c>
      <c r="C623" s="91"/>
      <c r="D623" s="91"/>
      <c r="E623" s="91"/>
      <c r="F623" s="91"/>
      <c r="G623" s="91"/>
      <c r="H623" s="91"/>
      <c r="I623" s="91"/>
      <c r="J623" s="91"/>
      <c r="K623" s="91"/>
      <c r="L623" s="91"/>
      <c r="M623" s="91"/>
      <c r="N623" s="91"/>
      <c r="O623" s="49">
        <v>607</v>
      </c>
      <c r="P623" s="87">
        <v>310</v>
      </c>
      <c r="Q623" s="88" t="s">
        <v>184</v>
      </c>
      <c r="R623" s="49" t="s">
        <v>4</v>
      </c>
      <c r="S623" s="73"/>
      <c r="T623" s="74">
        <f t="shared" si="10"/>
        <v>634.84615000000008</v>
      </c>
      <c r="U623" s="48">
        <v>634846.15</v>
      </c>
      <c r="V623" s="47">
        <v>700000</v>
      </c>
      <c r="W623" s="46">
        <v>-65153.85</v>
      </c>
      <c r="X623" s="46"/>
      <c r="Y623">
        <v>0</v>
      </c>
      <c r="Z623" s="45"/>
      <c r="AA623" s="44"/>
      <c r="AB623" s="10">
        <v>0</v>
      </c>
      <c r="AC623" s="9">
        <v>0</v>
      </c>
      <c r="AD623" s="8">
        <v>146</v>
      </c>
      <c r="AE623" s="6" t="s">
        <v>0</v>
      </c>
    </row>
    <row r="624" spans="1:31" ht="58.2" customHeight="1" x14ac:dyDescent="0.25">
      <c r="A624" s="72"/>
      <c r="B624" s="91" t="s">
        <v>183</v>
      </c>
      <c r="C624" s="91"/>
      <c r="D624" s="91"/>
      <c r="E624" s="91"/>
      <c r="F624" s="91"/>
      <c r="G624" s="91"/>
      <c r="H624" s="91"/>
      <c r="I624" s="91"/>
      <c r="J624" s="91"/>
      <c r="K624" s="91"/>
      <c r="L624" s="91"/>
      <c r="M624" s="91"/>
      <c r="N624" s="91"/>
      <c r="O624" s="49">
        <v>607</v>
      </c>
      <c r="P624" s="87">
        <v>310</v>
      </c>
      <c r="Q624" s="88" t="s">
        <v>182</v>
      </c>
      <c r="R624" s="49" t="s">
        <v>1</v>
      </c>
      <c r="S624" s="73"/>
      <c r="T624" s="74">
        <f t="shared" si="10"/>
        <v>335</v>
      </c>
      <c r="U624" s="48">
        <v>335000</v>
      </c>
      <c r="V624" s="47">
        <v>35000</v>
      </c>
      <c r="W624" s="46">
        <v>300000</v>
      </c>
      <c r="X624" s="46"/>
      <c r="Y624">
        <v>0</v>
      </c>
      <c r="Z624" s="45"/>
      <c r="AA624" s="44"/>
      <c r="AB624" s="10">
        <v>0</v>
      </c>
      <c r="AC624" s="9">
        <v>0</v>
      </c>
      <c r="AD624" s="8">
        <v>146</v>
      </c>
      <c r="AE624" s="6" t="s">
        <v>0</v>
      </c>
    </row>
    <row r="625" spans="1:31" ht="39" customHeight="1" x14ac:dyDescent="0.25">
      <c r="A625" s="72"/>
      <c r="B625" s="91" t="s">
        <v>181</v>
      </c>
      <c r="C625" s="91"/>
      <c r="D625" s="91"/>
      <c r="E625" s="91"/>
      <c r="F625" s="91"/>
      <c r="G625" s="91"/>
      <c r="H625" s="91"/>
      <c r="I625" s="91"/>
      <c r="J625" s="91"/>
      <c r="K625" s="91"/>
      <c r="L625" s="91"/>
      <c r="M625" s="91"/>
      <c r="N625" s="91"/>
      <c r="O625" s="49">
        <v>607</v>
      </c>
      <c r="P625" s="87">
        <v>310</v>
      </c>
      <c r="Q625" s="88" t="s">
        <v>180</v>
      </c>
      <c r="R625" s="49" t="s">
        <v>1</v>
      </c>
      <c r="S625" s="73"/>
      <c r="T625" s="74">
        <f t="shared" si="10"/>
        <v>200</v>
      </c>
      <c r="U625" s="48">
        <v>200000</v>
      </c>
      <c r="V625" s="47">
        <v>0</v>
      </c>
      <c r="W625" s="46">
        <v>200000</v>
      </c>
      <c r="X625" s="46"/>
      <c r="Y625">
        <v>0</v>
      </c>
      <c r="Z625" s="45"/>
      <c r="AA625" s="44"/>
      <c r="AB625" s="10">
        <v>0</v>
      </c>
      <c r="AC625" s="9">
        <v>0</v>
      </c>
      <c r="AD625" s="8">
        <v>146</v>
      </c>
      <c r="AE625" s="6" t="s">
        <v>0</v>
      </c>
    </row>
    <row r="626" spans="1:31" ht="29.4" customHeight="1" x14ac:dyDescent="0.25">
      <c r="A626" s="72"/>
      <c r="B626" s="91" t="s">
        <v>179</v>
      </c>
      <c r="C626" s="91"/>
      <c r="D626" s="91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49">
        <v>607</v>
      </c>
      <c r="P626" s="87">
        <v>310</v>
      </c>
      <c r="Q626" s="88" t="s">
        <v>178</v>
      </c>
      <c r="R626" s="49" t="s">
        <v>1</v>
      </c>
      <c r="S626" s="73"/>
      <c r="T626" s="74">
        <f t="shared" si="10"/>
        <v>200</v>
      </c>
      <c r="U626" s="48">
        <v>200000</v>
      </c>
      <c r="V626" s="47">
        <v>0</v>
      </c>
      <c r="W626" s="46">
        <v>200000</v>
      </c>
      <c r="X626" s="46"/>
      <c r="Y626">
        <v>0</v>
      </c>
      <c r="Z626" s="45"/>
      <c r="AA626" s="44"/>
      <c r="AB626" s="10">
        <v>0</v>
      </c>
      <c r="AC626" s="9">
        <v>0</v>
      </c>
      <c r="AD626" s="8">
        <v>146</v>
      </c>
      <c r="AE626" s="6" t="s">
        <v>0</v>
      </c>
    </row>
    <row r="627" spans="1:31" ht="19.8" customHeight="1" x14ac:dyDescent="0.25">
      <c r="A627" s="72"/>
      <c r="B627" s="91" t="s">
        <v>7</v>
      </c>
      <c r="C627" s="91"/>
      <c r="D627" s="91"/>
      <c r="E627" s="91"/>
      <c r="F627" s="91"/>
      <c r="G627" s="91"/>
      <c r="H627" s="91"/>
      <c r="I627" s="91"/>
      <c r="J627" s="91"/>
      <c r="K627" s="91"/>
      <c r="L627" s="91"/>
      <c r="M627" s="91"/>
      <c r="N627" s="91"/>
      <c r="O627" s="49">
        <v>607</v>
      </c>
      <c r="P627" s="87">
        <v>310</v>
      </c>
      <c r="Q627" s="88" t="s">
        <v>178</v>
      </c>
      <c r="R627" s="49" t="s">
        <v>6</v>
      </c>
      <c r="S627" s="73"/>
      <c r="T627" s="74">
        <f t="shared" si="10"/>
        <v>200</v>
      </c>
      <c r="U627" s="48">
        <v>200000</v>
      </c>
      <c r="V627" s="47">
        <v>0</v>
      </c>
      <c r="W627" s="46">
        <v>200000</v>
      </c>
      <c r="X627" s="46"/>
      <c r="Y627">
        <v>0</v>
      </c>
      <c r="Z627" s="45"/>
      <c r="AA627" s="44"/>
      <c r="AB627" s="10">
        <v>0</v>
      </c>
      <c r="AC627" s="9">
        <v>0</v>
      </c>
      <c r="AD627" s="8">
        <v>146</v>
      </c>
      <c r="AE627" s="6" t="s">
        <v>0</v>
      </c>
    </row>
    <row r="628" spans="1:31" ht="19.8" customHeight="1" x14ac:dyDescent="0.25">
      <c r="A628" s="72"/>
      <c r="B628" s="91" t="s">
        <v>5</v>
      </c>
      <c r="C628" s="91"/>
      <c r="D628" s="91"/>
      <c r="E628" s="91"/>
      <c r="F628" s="91"/>
      <c r="G628" s="91"/>
      <c r="H628" s="91"/>
      <c r="I628" s="91"/>
      <c r="J628" s="91"/>
      <c r="K628" s="91"/>
      <c r="L628" s="91"/>
      <c r="M628" s="91"/>
      <c r="N628" s="91"/>
      <c r="O628" s="49">
        <v>607</v>
      </c>
      <c r="P628" s="87">
        <v>310</v>
      </c>
      <c r="Q628" s="88" t="s">
        <v>178</v>
      </c>
      <c r="R628" s="49" t="s">
        <v>4</v>
      </c>
      <c r="S628" s="73"/>
      <c r="T628" s="74">
        <f t="shared" si="10"/>
        <v>200</v>
      </c>
      <c r="U628" s="48">
        <v>200000</v>
      </c>
      <c r="V628" s="47">
        <v>0</v>
      </c>
      <c r="W628" s="46">
        <v>200000</v>
      </c>
      <c r="X628" s="46"/>
      <c r="Y628">
        <v>0</v>
      </c>
      <c r="Z628" s="45"/>
      <c r="AA628" s="44"/>
      <c r="AB628" s="10">
        <v>0</v>
      </c>
      <c r="AC628" s="9">
        <v>0</v>
      </c>
      <c r="AD628" s="8">
        <v>146</v>
      </c>
      <c r="AE628" s="6" t="s">
        <v>0</v>
      </c>
    </row>
    <row r="629" spans="1:31" ht="29.4" customHeight="1" x14ac:dyDescent="0.25">
      <c r="A629" s="72"/>
      <c r="B629" s="91" t="s">
        <v>177</v>
      </c>
      <c r="C629" s="91"/>
      <c r="D629" s="91"/>
      <c r="E629" s="91"/>
      <c r="F629" s="91"/>
      <c r="G629" s="91"/>
      <c r="H629" s="91"/>
      <c r="I629" s="91"/>
      <c r="J629" s="91"/>
      <c r="K629" s="91"/>
      <c r="L629" s="91"/>
      <c r="M629" s="91"/>
      <c r="N629" s="91"/>
      <c r="O629" s="49">
        <v>607</v>
      </c>
      <c r="P629" s="87">
        <v>310</v>
      </c>
      <c r="Q629" s="88" t="s">
        <v>176</v>
      </c>
      <c r="R629" s="49" t="s">
        <v>1</v>
      </c>
      <c r="S629" s="73"/>
      <c r="T629" s="74">
        <f t="shared" si="10"/>
        <v>100</v>
      </c>
      <c r="U629" s="48">
        <v>100000</v>
      </c>
      <c r="V629" s="47">
        <v>0</v>
      </c>
      <c r="W629" s="46">
        <v>100000</v>
      </c>
      <c r="X629" s="46"/>
      <c r="Y629">
        <v>0</v>
      </c>
      <c r="Z629" s="45"/>
      <c r="AA629" s="44"/>
      <c r="AB629" s="10">
        <v>0</v>
      </c>
      <c r="AC629" s="9">
        <v>0</v>
      </c>
      <c r="AD629" s="8">
        <v>146</v>
      </c>
      <c r="AE629" s="6" t="s">
        <v>0</v>
      </c>
    </row>
    <row r="630" spans="1:31" ht="19.8" customHeight="1" x14ac:dyDescent="0.25">
      <c r="A630" s="72"/>
      <c r="B630" s="91" t="s">
        <v>175</v>
      </c>
      <c r="C630" s="91"/>
      <c r="D630" s="91"/>
      <c r="E630" s="91"/>
      <c r="F630" s="91"/>
      <c r="G630" s="91"/>
      <c r="H630" s="91"/>
      <c r="I630" s="91"/>
      <c r="J630" s="91"/>
      <c r="K630" s="91"/>
      <c r="L630" s="91"/>
      <c r="M630" s="91"/>
      <c r="N630" s="91"/>
      <c r="O630" s="49">
        <v>607</v>
      </c>
      <c r="P630" s="87">
        <v>310</v>
      </c>
      <c r="Q630" s="88" t="s">
        <v>174</v>
      </c>
      <c r="R630" s="49" t="s">
        <v>1</v>
      </c>
      <c r="S630" s="73"/>
      <c r="T630" s="74">
        <f t="shared" si="10"/>
        <v>100</v>
      </c>
      <c r="U630" s="48">
        <v>100000</v>
      </c>
      <c r="V630" s="47">
        <v>0</v>
      </c>
      <c r="W630" s="46">
        <v>100000</v>
      </c>
      <c r="X630" s="46"/>
      <c r="Y630">
        <v>0</v>
      </c>
      <c r="Z630" s="45"/>
      <c r="AA630" s="44"/>
      <c r="AB630" s="10">
        <v>0</v>
      </c>
      <c r="AC630" s="9">
        <v>0</v>
      </c>
      <c r="AD630" s="8">
        <v>146</v>
      </c>
      <c r="AE630" s="6" t="s">
        <v>0</v>
      </c>
    </row>
    <row r="631" spans="1:31" ht="19.8" customHeight="1" x14ac:dyDescent="0.25">
      <c r="A631" s="72"/>
      <c r="B631" s="91" t="s">
        <v>7</v>
      </c>
      <c r="C631" s="91"/>
      <c r="D631" s="91"/>
      <c r="E631" s="91"/>
      <c r="F631" s="91"/>
      <c r="G631" s="91"/>
      <c r="H631" s="91"/>
      <c r="I631" s="91"/>
      <c r="J631" s="91"/>
      <c r="K631" s="91"/>
      <c r="L631" s="91"/>
      <c r="M631" s="91"/>
      <c r="N631" s="91"/>
      <c r="O631" s="49">
        <v>607</v>
      </c>
      <c r="P631" s="87">
        <v>310</v>
      </c>
      <c r="Q631" s="88" t="s">
        <v>174</v>
      </c>
      <c r="R631" s="49" t="s">
        <v>6</v>
      </c>
      <c r="S631" s="73"/>
      <c r="T631" s="74">
        <f t="shared" si="10"/>
        <v>100</v>
      </c>
      <c r="U631" s="48">
        <v>100000</v>
      </c>
      <c r="V631" s="47">
        <v>0</v>
      </c>
      <c r="W631" s="46">
        <v>100000</v>
      </c>
      <c r="X631" s="46"/>
      <c r="Y631">
        <v>0</v>
      </c>
      <c r="Z631" s="45"/>
      <c r="AA631" s="44"/>
      <c r="AB631" s="10">
        <v>0</v>
      </c>
      <c r="AC631" s="9">
        <v>0</v>
      </c>
      <c r="AD631" s="8">
        <v>146</v>
      </c>
      <c r="AE631" s="6" t="s">
        <v>0</v>
      </c>
    </row>
    <row r="632" spans="1:31" ht="19.8" customHeight="1" x14ac:dyDescent="0.25">
      <c r="A632" s="72"/>
      <c r="B632" s="91" t="s">
        <v>5</v>
      </c>
      <c r="C632" s="91"/>
      <c r="D632" s="91"/>
      <c r="E632" s="91"/>
      <c r="F632" s="91"/>
      <c r="G632" s="91"/>
      <c r="H632" s="91"/>
      <c r="I632" s="91"/>
      <c r="J632" s="91"/>
      <c r="K632" s="91"/>
      <c r="L632" s="91"/>
      <c r="M632" s="91"/>
      <c r="N632" s="91"/>
      <c r="O632" s="49">
        <v>607</v>
      </c>
      <c r="P632" s="87">
        <v>310</v>
      </c>
      <c r="Q632" s="88" t="s">
        <v>174</v>
      </c>
      <c r="R632" s="49" t="s">
        <v>4</v>
      </c>
      <c r="S632" s="73"/>
      <c r="T632" s="74">
        <f t="shared" si="10"/>
        <v>100</v>
      </c>
      <c r="U632" s="48">
        <v>100000</v>
      </c>
      <c r="V632" s="47">
        <v>0</v>
      </c>
      <c r="W632" s="46">
        <v>100000</v>
      </c>
      <c r="X632" s="46"/>
      <c r="Y632">
        <v>0</v>
      </c>
      <c r="Z632" s="45"/>
      <c r="AA632" s="44"/>
      <c r="AB632" s="10">
        <v>0</v>
      </c>
      <c r="AC632" s="9">
        <v>0</v>
      </c>
      <c r="AD632" s="8">
        <v>146</v>
      </c>
      <c r="AE632" s="6" t="s">
        <v>0</v>
      </c>
    </row>
    <row r="633" spans="1:31" ht="39" customHeight="1" x14ac:dyDescent="0.25">
      <c r="A633" s="72"/>
      <c r="B633" s="91" t="s">
        <v>173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49">
        <v>607</v>
      </c>
      <c r="P633" s="87">
        <v>310</v>
      </c>
      <c r="Q633" s="88" t="s">
        <v>172</v>
      </c>
      <c r="R633" s="49" t="s">
        <v>1</v>
      </c>
      <c r="S633" s="73"/>
      <c r="T633" s="74">
        <f t="shared" si="10"/>
        <v>15</v>
      </c>
      <c r="U633" s="48">
        <v>15000</v>
      </c>
      <c r="V633" s="47">
        <v>15000</v>
      </c>
      <c r="W633" s="46">
        <v>0</v>
      </c>
      <c r="X633" s="46"/>
      <c r="Y633">
        <v>0</v>
      </c>
      <c r="Z633" s="45"/>
      <c r="AA633" s="44"/>
      <c r="AB633" s="10">
        <v>0</v>
      </c>
      <c r="AC633" s="9">
        <v>0</v>
      </c>
      <c r="AD633" s="8">
        <v>146</v>
      </c>
      <c r="AE633" s="6" t="s">
        <v>0</v>
      </c>
    </row>
    <row r="634" spans="1:31" ht="19.8" customHeight="1" x14ac:dyDescent="0.25">
      <c r="A634" s="72"/>
      <c r="B634" s="91" t="s">
        <v>171</v>
      </c>
      <c r="C634" s="91"/>
      <c r="D634" s="91"/>
      <c r="E634" s="91"/>
      <c r="F634" s="91"/>
      <c r="G634" s="91"/>
      <c r="H634" s="91"/>
      <c r="I634" s="91"/>
      <c r="J634" s="91"/>
      <c r="K634" s="91"/>
      <c r="L634" s="91"/>
      <c r="M634" s="91"/>
      <c r="N634" s="91"/>
      <c r="O634" s="49">
        <v>607</v>
      </c>
      <c r="P634" s="87">
        <v>310</v>
      </c>
      <c r="Q634" s="88" t="s">
        <v>170</v>
      </c>
      <c r="R634" s="49" t="s">
        <v>1</v>
      </c>
      <c r="S634" s="73"/>
      <c r="T634" s="74">
        <f t="shared" si="10"/>
        <v>15</v>
      </c>
      <c r="U634" s="48">
        <v>15000</v>
      </c>
      <c r="V634" s="47">
        <v>15000</v>
      </c>
      <c r="W634" s="46">
        <v>0</v>
      </c>
      <c r="X634" s="46"/>
      <c r="Y634">
        <v>0</v>
      </c>
      <c r="Z634" s="45"/>
      <c r="AA634" s="44"/>
      <c r="AB634" s="10">
        <v>0</v>
      </c>
      <c r="AC634" s="9">
        <v>0</v>
      </c>
      <c r="AD634" s="8">
        <v>146</v>
      </c>
      <c r="AE634" s="6" t="s">
        <v>0</v>
      </c>
    </row>
    <row r="635" spans="1:31" ht="19.8" customHeight="1" x14ac:dyDescent="0.25">
      <c r="A635" s="72"/>
      <c r="B635" s="91" t="s">
        <v>7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49">
        <v>607</v>
      </c>
      <c r="P635" s="87">
        <v>310</v>
      </c>
      <c r="Q635" s="88" t="s">
        <v>170</v>
      </c>
      <c r="R635" s="49" t="s">
        <v>6</v>
      </c>
      <c r="S635" s="73"/>
      <c r="T635" s="74">
        <f t="shared" si="10"/>
        <v>15</v>
      </c>
      <c r="U635" s="48">
        <v>15000</v>
      </c>
      <c r="V635" s="47">
        <v>15000</v>
      </c>
      <c r="W635" s="46">
        <v>0</v>
      </c>
      <c r="X635" s="46"/>
      <c r="Y635">
        <v>0</v>
      </c>
      <c r="Z635" s="45"/>
      <c r="AA635" s="44"/>
      <c r="AB635" s="10">
        <v>0</v>
      </c>
      <c r="AC635" s="9">
        <v>0</v>
      </c>
      <c r="AD635" s="8">
        <v>146</v>
      </c>
      <c r="AE635" s="6" t="s">
        <v>0</v>
      </c>
    </row>
    <row r="636" spans="1:31" ht="19.8" customHeight="1" x14ac:dyDescent="0.25">
      <c r="A636" s="72"/>
      <c r="B636" s="91" t="s">
        <v>5</v>
      </c>
      <c r="C636" s="91"/>
      <c r="D636" s="91"/>
      <c r="E636" s="91"/>
      <c r="F636" s="91"/>
      <c r="G636" s="91"/>
      <c r="H636" s="91"/>
      <c r="I636" s="91"/>
      <c r="J636" s="91"/>
      <c r="K636" s="91"/>
      <c r="L636" s="91"/>
      <c r="M636" s="91"/>
      <c r="N636" s="91"/>
      <c r="O636" s="49">
        <v>607</v>
      </c>
      <c r="P636" s="87">
        <v>310</v>
      </c>
      <c r="Q636" s="88" t="s">
        <v>170</v>
      </c>
      <c r="R636" s="49" t="s">
        <v>4</v>
      </c>
      <c r="S636" s="73"/>
      <c r="T636" s="74">
        <f t="shared" ref="T636:T672" si="11">U636/1000</f>
        <v>15</v>
      </c>
      <c r="U636" s="48">
        <v>15000</v>
      </c>
      <c r="V636" s="47">
        <v>15000</v>
      </c>
      <c r="W636" s="46">
        <v>0</v>
      </c>
      <c r="X636" s="46"/>
      <c r="Y636">
        <v>0</v>
      </c>
      <c r="Z636" s="45"/>
      <c r="AA636" s="44"/>
      <c r="AB636" s="10">
        <v>0</v>
      </c>
      <c r="AC636" s="9">
        <v>0</v>
      </c>
      <c r="AD636" s="8">
        <v>146</v>
      </c>
      <c r="AE636" s="6" t="s">
        <v>0</v>
      </c>
    </row>
    <row r="637" spans="1:31" ht="29.4" customHeight="1" x14ac:dyDescent="0.25">
      <c r="A637" s="72"/>
      <c r="B637" s="91" t="s">
        <v>169</v>
      </c>
      <c r="C637" s="91"/>
      <c r="D637" s="91"/>
      <c r="E637" s="91"/>
      <c r="F637" s="91"/>
      <c r="G637" s="91"/>
      <c r="H637" s="91"/>
      <c r="I637" s="91"/>
      <c r="J637" s="91"/>
      <c r="K637" s="91"/>
      <c r="L637" s="91"/>
      <c r="M637" s="91"/>
      <c r="N637" s="91"/>
      <c r="O637" s="49">
        <v>607</v>
      </c>
      <c r="P637" s="87">
        <v>310</v>
      </c>
      <c r="Q637" s="88" t="s">
        <v>168</v>
      </c>
      <c r="R637" s="49" t="s">
        <v>1</v>
      </c>
      <c r="S637" s="73"/>
      <c r="T637" s="74">
        <f t="shared" si="11"/>
        <v>20</v>
      </c>
      <c r="U637" s="48">
        <v>20000</v>
      </c>
      <c r="V637" s="47">
        <v>20000</v>
      </c>
      <c r="W637" s="46">
        <v>0</v>
      </c>
      <c r="X637" s="46"/>
      <c r="Y637">
        <v>0</v>
      </c>
      <c r="Z637" s="45"/>
      <c r="AA637" s="44"/>
      <c r="AB637" s="10">
        <v>0</v>
      </c>
      <c r="AC637" s="9">
        <v>0</v>
      </c>
      <c r="AD637" s="8">
        <v>146</v>
      </c>
      <c r="AE637" s="6" t="s">
        <v>0</v>
      </c>
    </row>
    <row r="638" spans="1:31" ht="39" customHeight="1" x14ac:dyDescent="0.25">
      <c r="A638" s="72"/>
      <c r="B638" s="91" t="s">
        <v>167</v>
      </c>
      <c r="C638" s="91"/>
      <c r="D638" s="91"/>
      <c r="E638" s="91"/>
      <c r="F638" s="91"/>
      <c r="G638" s="91"/>
      <c r="H638" s="91"/>
      <c r="I638" s="91"/>
      <c r="J638" s="91"/>
      <c r="K638" s="91"/>
      <c r="L638" s="91"/>
      <c r="M638" s="91"/>
      <c r="N638" s="91"/>
      <c r="O638" s="49">
        <v>607</v>
      </c>
      <c r="P638" s="87">
        <v>310</v>
      </c>
      <c r="Q638" s="88" t="s">
        <v>166</v>
      </c>
      <c r="R638" s="49" t="s">
        <v>1</v>
      </c>
      <c r="S638" s="73"/>
      <c r="T638" s="74">
        <f t="shared" si="11"/>
        <v>20</v>
      </c>
      <c r="U638" s="48">
        <v>20000</v>
      </c>
      <c r="V638" s="47">
        <v>20000</v>
      </c>
      <c r="W638" s="46">
        <v>0</v>
      </c>
      <c r="X638" s="46"/>
      <c r="Y638">
        <v>0</v>
      </c>
      <c r="Z638" s="45"/>
      <c r="AA638" s="44"/>
      <c r="AB638" s="10">
        <v>0</v>
      </c>
      <c r="AC638" s="9">
        <v>0</v>
      </c>
      <c r="AD638" s="8">
        <v>146</v>
      </c>
      <c r="AE638" s="6" t="s">
        <v>0</v>
      </c>
    </row>
    <row r="639" spans="1:31" ht="19.8" customHeight="1" x14ac:dyDescent="0.25">
      <c r="A639" s="72"/>
      <c r="B639" s="91" t="s">
        <v>7</v>
      </c>
      <c r="C639" s="91"/>
      <c r="D639" s="91"/>
      <c r="E639" s="91"/>
      <c r="F639" s="91"/>
      <c r="G639" s="91"/>
      <c r="H639" s="91"/>
      <c r="I639" s="91"/>
      <c r="J639" s="91"/>
      <c r="K639" s="91"/>
      <c r="L639" s="91"/>
      <c r="M639" s="91"/>
      <c r="N639" s="91"/>
      <c r="O639" s="49">
        <v>607</v>
      </c>
      <c r="P639" s="87">
        <v>310</v>
      </c>
      <c r="Q639" s="88" t="s">
        <v>166</v>
      </c>
      <c r="R639" s="49" t="s">
        <v>6</v>
      </c>
      <c r="S639" s="73"/>
      <c r="T639" s="74">
        <f t="shared" si="11"/>
        <v>20</v>
      </c>
      <c r="U639" s="48">
        <v>20000</v>
      </c>
      <c r="V639" s="47">
        <v>20000</v>
      </c>
      <c r="W639" s="46">
        <v>0</v>
      </c>
      <c r="X639" s="46"/>
      <c r="Y639">
        <v>0</v>
      </c>
      <c r="Z639" s="45"/>
      <c r="AA639" s="44"/>
      <c r="AB639" s="10">
        <v>0</v>
      </c>
      <c r="AC639" s="9">
        <v>0</v>
      </c>
      <c r="AD639" s="8">
        <v>146</v>
      </c>
      <c r="AE639" s="6" t="s">
        <v>0</v>
      </c>
    </row>
    <row r="640" spans="1:31" ht="19.8" customHeight="1" x14ac:dyDescent="0.25">
      <c r="A640" s="72"/>
      <c r="B640" s="91" t="s">
        <v>5</v>
      </c>
      <c r="C640" s="91"/>
      <c r="D640" s="91"/>
      <c r="E640" s="91"/>
      <c r="F640" s="91"/>
      <c r="G640" s="91"/>
      <c r="H640" s="91"/>
      <c r="I640" s="91"/>
      <c r="J640" s="91"/>
      <c r="K640" s="91"/>
      <c r="L640" s="91"/>
      <c r="M640" s="91"/>
      <c r="N640" s="91"/>
      <c r="O640" s="49">
        <v>607</v>
      </c>
      <c r="P640" s="87">
        <v>310</v>
      </c>
      <c r="Q640" s="88" t="s">
        <v>166</v>
      </c>
      <c r="R640" s="49" t="s">
        <v>4</v>
      </c>
      <c r="S640" s="73"/>
      <c r="T640" s="74">
        <f t="shared" si="11"/>
        <v>20</v>
      </c>
      <c r="U640" s="48">
        <v>20000</v>
      </c>
      <c r="V640" s="47">
        <v>20000</v>
      </c>
      <c r="W640" s="46">
        <v>0</v>
      </c>
      <c r="X640" s="46"/>
      <c r="Y640">
        <v>0</v>
      </c>
      <c r="Z640" s="45"/>
      <c r="AA640" s="44"/>
      <c r="AB640" s="10">
        <v>0</v>
      </c>
      <c r="AC640" s="9">
        <v>0</v>
      </c>
      <c r="AD640" s="8">
        <v>146</v>
      </c>
      <c r="AE640" s="6" t="s">
        <v>0</v>
      </c>
    </row>
    <row r="641" spans="1:31" ht="19.8" customHeight="1" x14ac:dyDescent="0.25">
      <c r="A641" s="72"/>
      <c r="B641" s="91" t="s">
        <v>96</v>
      </c>
      <c r="C641" s="91"/>
      <c r="D641" s="91"/>
      <c r="E641" s="91"/>
      <c r="F641" s="91"/>
      <c r="G641" s="91"/>
      <c r="H641" s="91"/>
      <c r="I641" s="91"/>
      <c r="J641" s="91"/>
      <c r="K641" s="91"/>
      <c r="L641" s="91"/>
      <c r="M641" s="91"/>
      <c r="N641" s="91"/>
      <c r="O641" s="49">
        <v>607</v>
      </c>
      <c r="P641" s="87">
        <v>314</v>
      </c>
      <c r="Q641" s="88" t="s">
        <v>29</v>
      </c>
      <c r="R641" s="49" t="s">
        <v>1</v>
      </c>
      <c r="S641" s="73"/>
      <c r="T641" s="74">
        <f t="shared" si="11"/>
        <v>200</v>
      </c>
      <c r="U641" s="48">
        <v>200000</v>
      </c>
      <c r="V641" s="47">
        <v>500000</v>
      </c>
      <c r="W641" s="46">
        <v>-300000</v>
      </c>
      <c r="X641" s="46"/>
      <c r="Y641">
        <v>0</v>
      </c>
      <c r="Z641" s="45"/>
      <c r="AA641" s="44"/>
      <c r="AB641" s="10">
        <v>0</v>
      </c>
      <c r="AC641" s="9">
        <v>0</v>
      </c>
      <c r="AD641" s="8">
        <v>146</v>
      </c>
      <c r="AE641" s="6" t="s">
        <v>0</v>
      </c>
    </row>
    <row r="642" spans="1:31" ht="39" customHeight="1" x14ac:dyDescent="0.25">
      <c r="A642" s="72"/>
      <c r="B642" s="91" t="s">
        <v>165</v>
      </c>
      <c r="C642" s="91"/>
      <c r="D642" s="91"/>
      <c r="E642" s="91"/>
      <c r="F642" s="91"/>
      <c r="G642" s="91"/>
      <c r="H642" s="91"/>
      <c r="I642" s="91"/>
      <c r="J642" s="91"/>
      <c r="K642" s="91"/>
      <c r="L642" s="91"/>
      <c r="M642" s="91"/>
      <c r="N642" s="91"/>
      <c r="O642" s="49">
        <v>607</v>
      </c>
      <c r="P642" s="87">
        <v>314</v>
      </c>
      <c r="Q642" s="88" t="s">
        <v>164</v>
      </c>
      <c r="R642" s="49" t="s">
        <v>1</v>
      </c>
      <c r="S642" s="73"/>
      <c r="T642" s="74">
        <f t="shared" si="11"/>
        <v>200</v>
      </c>
      <c r="U642" s="48">
        <v>200000</v>
      </c>
      <c r="V642" s="47">
        <v>500000</v>
      </c>
      <c r="W642" s="46">
        <v>-300000</v>
      </c>
      <c r="X642" s="46"/>
      <c r="Y642">
        <v>0</v>
      </c>
      <c r="Z642" s="45"/>
      <c r="AA642" s="44"/>
      <c r="AB642" s="10">
        <v>0</v>
      </c>
      <c r="AC642" s="9">
        <v>0</v>
      </c>
      <c r="AD642" s="8">
        <v>146</v>
      </c>
      <c r="AE642" s="6" t="s">
        <v>0</v>
      </c>
    </row>
    <row r="643" spans="1:31" ht="39" customHeight="1" x14ac:dyDescent="0.25">
      <c r="A643" s="72"/>
      <c r="B643" s="91" t="s">
        <v>163</v>
      </c>
      <c r="C643" s="91"/>
      <c r="D643" s="91"/>
      <c r="E643" s="91"/>
      <c r="F643" s="91"/>
      <c r="G643" s="91"/>
      <c r="H643" s="91"/>
      <c r="I643" s="91"/>
      <c r="J643" s="91"/>
      <c r="K643" s="91"/>
      <c r="L643" s="91"/>
      <c r="M643" s="91"/>
      <c r="N643" s="91"/>
      <c r="O643" s="49">
        <v>607</v>
      </c>
      <c r="P643" s="87">
        <v>314</v>
      </c>
      <c r="Q643" s="88" t="s">
        <v>162</v>
      </c>
      <c r="R643" s="49" t="s">
        <v>1</v>
      </c>
      <c r="S643" s="73"/>
      <c r="T643" s="74">
        <f t="shared" si="11"/>
        <v>200</v>
      </c>
      <c r="U643" s="48">
        <v>200000</v>
      </c>
      <c r="V643" s="47">
        <v>500000</v>
      </c>
      <c r="W643" s="46">
        <v>-300000</v>
      </c>
      <c r="X643" s="46"/>
      <c r="Y643">
        <v>0</v>
      </c>
      <c r="Z643" s="45"/>
      <c r="AA643" s="44"/>
      <c r="AB643" s="10">
        <v>0</v>
      </c>
      <c r="AC643" s="9">
        <v>0</v>
      </c>
      <c r="AD643" s="8">
        <v>146</v>
      </c>
      <c r="AE643" s="6" t="s">
        <v>0</v>
      </c>
    </row>
    <row r="644" spans="1:31" ht="29.4" customHeight="1" x14ac:dyDescent="0.25">
      <c r="A644" s="72"/>
      <c r="B644" s="91" t="s">
        <v>161</v>
      </c>
      <c r="C644" s="91"/>
      <c r="D644" s="91"/>
      <c r="E644" s="91"/>
      <c r="F644" s="91"/>
      <c r="G644" s="91"/>
      <c r="H644" s="91"/>
      <c r="I644" s="91"/>
      <c r="J644" s="91"/>
      <c r="K644" s="91"/>
      <c r="L644" s="91"/>
      <c r="M644" s="91"/>
      <c r="N644" s="91"/>
      <c r="O644" s="49">
        <v>607</v>
      </c>
      <c r="P644" s="87">
        <v>314</v>
      </c>
      <c r="Q644" s="88" t="s">
        <v>160</v>
      </c>
      <c r="R644" s="49" t="s">
        <v>1</v>
      </c>
      <c r="S644" s="73"/>
      <c r="T644" s="74">
        <f t="shared" si="11"/>
        <v>200</v>
      </c>
      <c r="U644" s="48">
        <v>200000</v>
      </c>
      <c r="V644" s="47">
        <v>500000</v>
      </c>
      <c r="W644" s="46">
        <v>-300000</v>
      </c>
      <c r="X644" s="46"/>
      <c r="Y644">
        <v>0</v>
      </c>
      <c r="Z644" s="45"/>
      <c r="AA644" s="44"/>
      <c r="AB644" s="10">
        <v>0</v>
      </c>
      <c r="AC644" s="9">
        <v>0</v>
      </c>
      <c r="AD644" s="8">
        <v>146</v>
      </c>
      <c r="AE644" s="6" t="s">
        <v>0</v>
      </c>
    </row>
    <row r="645" spans="1:31" ht="19.8" customHeight="1" x14ac:dyDescent="0.25">
      <c r="A645" s="72"/>
      <c r="B645" s="91" t="s">
        <v>7</v>
      </c>
      <c r="C645" s="91"/>
      <c r="D645" s="91"/>
      <c r="E645" s="91"/>
      <c r="F645" s="91"/>
      <c r="G645" s="91"/>
      <c r="H645" s="91"/>
      <c r="I645" s="91"/>
      <c r="J645" s="91"/>
      <c r="K645" s="91"/>
      <c r="L645" s="91"/>
      <c r="M645" s="91"/>
      <c r="N645" s="91"/>
      <c r="O645" s="49">
        <v>607</v>
      </c>
      <c r="P645" s="87">
        <v>314</v>
      </c>
      <c r="Q645" s="88" t="s">
        <v>160</v>
      </c>
      <c r="R645" s="49" t="s">
        <v>6</v>
      </c>
      <c r="S645" s="73"/>
      <c r="T645" s="74">
        <f t="shared" si="11"/>
        <v>200</v>
      </c>
      <c r="U645" s="48">
        <v>200000</v>
      </c>
      <c r="V645" s="47">
        <v>500000</v>
      </c>
      <c r="W645" s="46">
        <v>-300000</v>
      </c>
      <c r="X645" s="46"/>
      <c r="Y645">
        <v>0</v>
      </c>
      <c r="Z645" s="45"/>
      <c r="AA645" s="44"/>
      <c r="AB645" s="10">
        <v>0</v>
      </c>
      <c r="AC645" s="9">
        <v>0</v>
      </c>
      <c r="AD645" s="8">
        <v>146</v>
      </c>
      <c r="AE645" s="6" t="s">
        <v>0</v>
      </c>
    </row>
    <row r="646" spans="1:31" ht="19.8" customHeight="1" x14ac:dyDescent="0.25">
      <c r="A646" s="72"/>
      <c r="B646" s="91" t="s">
        <v>5</v>
      </c>
      <c r="C646" s="91"/>
      <c r="D646" s="91"/>
      <c r="E646" s="91"/>
      <c r="F646" s="91"/>
      <c r="G646" s="91"/>
      <c r="H646" s="91"/>
      <c r="I646" s="91"/>
      <c r="J646" s="91"/>
      <c r="K646" s="91"/>
      <c r="L646" s="91"/>
      <c r="M646" s="91"/>
      <c r="N646" s="91"/>
      <c r="O646" s="49">
        <v>607</v>
      </c>
      <c r="P646" s="87">
        <v>314</v>
      </c>
      <c r="Q646" s="88" t="s">
        <v>160</v>
      </c>
      <c r="R646" s="49" t="s">
        <v>4</v>
      </c>
      <c r="S646" s="73"/>
      <c r="T646" s="74">
        <f t="shared" si="11"/>
        <v>200</v>
      </c>
      <c r="U646" s="48">
        <v>200000</v>
      </c>
      <c r="V646" s="47">
        <v>500000</v>
      </c>
      <c r="W646" s="46">
        <v>-300000</v>
      </c>
      <c r="X646" s="46"/>
      <c r="Y646">
        <v>0</v>
      </c>
      <c r="Z646" s="45"/>
      <c r="AA646" s="44"/>
      <c r="AB646" s="10">
        <v>0</v>
      </c>
      <c r="AC646" s="9">
        <v>0</v>
      </c>
      <c r="AD646" s="8">
        <v>146</v>
      </c>
      <c r="AE646" s="6" t="s">
        <v>0</v>
      </c>
    </row>
    <row r="647" spans="1:31" ht="12.75" customHeight="1" x14ac:dyDescent="0.25">
      <c r="A647" s="72"/>
      <c r="B647" s="90" t="s">
        <v>159</v>
      </c>
      <c r="C647" s="90"/>
      <c r="D647" s="90"/>
      <c r="E647" s="90"/>
      <c r="F647" s="90"/>
      <c r="G647" s="90"/>
      <c r="H647" s="90"/>
      <c r="I647" s="90"/>
      <c r="J647" s="90"/>
      <c r="K647" s="90"/>
      <c r="L647" s="90"/>
      <c r="M647" s="90"/>
      <c r="N647" s="90"/>
      <c r="O647" s="53">
        <v>607</v>
      </c>
      <c r="P647" s="85">
        <v>400</v>
      </c>
      <c r="Q647" s="86" t="s">
        <v>29</v>
      </c>
      <c r="R647" s="53" t="s">
        <v>1</v>
      </c>
      <c r="S647" s="73"/>
      <c r="T647" s="74">
        <f t="shared" si="11"/>
        <v>12144.15085</v>
      </c>
      <c r="U647" s="52">
        <v>12144150.85</v>
      </c>
      <c r="V647" s="47">
        <v>9113847.8200000003</v>
      </c>
      <c r="W647" s="46">
        <v>3030303.03</v>
      </c>
      <c r="X647" s="46"/>
      <c r="Y647">
        <v>0</v>
      </c>
      <c r="Z647" s="51"/>
      <c r="AA647" s="50"/>
      <c r="AB647" s="12">
        <v>0</v>
      </c>
      <c r="AC647" s="11">
        <v>0</v>
      </c>
      <c r="AD647" s="8">
        <v>146</v>
      </c>
      <c r="AE647" s="6" t="s">
        <v>0</v>
      </c>
    </row>
    <row r="648" spans="1:31" ht="12.75" customHeight="1" x14ac:dyDescent="0.25">
      <c r="A648" s="72"/>
      <c r="B648" s="91" t="s">
        <v>158</v>
      </c>
      <c r="C648" s="91"/>
      <c r="D648" s="91"/>
      <c r="E648" s="91"/>
      <c r="F648" s="91"/>
      <c r="G648" s="91"/>
      <c r="H648" s="91"/>
      <c r="I648" s="91"/>
      <c r="J648" s="91"/>
      <c r="K648" s="91"/>
      <c r="L648" s="91"/>
      <c r="M648" s="91"/>
      <c r="N648" s="91"/>
      <c r="O648" s="49">
        <v>607</v>
      </c>
      <c r="P648" s="87">
        <v>409</v>
      </c>
      <c r="Q648" s="88" t="s">
        <v>29</v>
      </c>
      <c r="R648" s="49" t="s">
        <v>1</v>
      </c>
      <c r="S648" s="73"/>
      <c r="T648" s="74">
        <f t="shared" si="11"/>
        <v>12144.15085</v>
      </c>
      <c r="U648" s="48">
        <v>12144150.85</v>
      </c>
      <c r="V648" s="47">
        <v>9113847.8200000003</v>
      </c>
      <c r="W648" s="46">
        <v>3030303.03</v>
      </c>
      <c r="X648" s="46"/>
      <c r="Y648">
        <v>0</v>
      </c>
      <c r="Z648" s="45"/>
      <c r="AA648" s="44"/>
      <c r="AB648" s="10">
        <v>0</v>
      </c>
      <c r="AC648" s="9">
        <v>0</v>
      </c>
      <c r="AD648" s="8">
        <v>146</v>
      </c>
      <c r="AE648" s="6" t="s">
        <v>0</v>
      </c>
    </row>
    <row r="649" spans="1:31" ht="48.6" customHeight="1" x14ac:dyDescent="0.25">
      <c r="A649" s="72"/>
      <c r="B649" s="91" t="s">
        <v>157</v>
      </c>
      <c r="C649" s="91"/>
      <c r="D649" s="91"/>
      <c r="E649" s="91"/>
      <c r="F649" s="91"/>
      <c r="G649" s="91"/>
      <c r="H649" s="91"/>
      <c r="I649" s="91"/>
      <c r="J649" s="91"/>
      <c r="K649" s="91"/>
      <c r="L649" s="91"/>
      <c r="M649" s="91"/>
      <c r="N649" s="91"/>
      <c r="O649" s="49">
        <v>607</v>
      </c>
      <c r="P649" s="87">
        <v>409</v>
      </c>
      <c r="Q649" s="88" t="s">
        <v>156</v>
      </c>
      <c r="R649" s="49" t="s">
        <v>1</v>
      </c>
      <c r="S649" s="73"/>
      <c r="T649" s="74">
        <f t="shared" si="11"/>
        <v>12144.15085</v>
      </c>
      <c r="U649" s="48">
        <v>12144150.85</v>
      </c>
      <c r="V649" s="47">
        <v>9113847.8200000003</v>
      </c>
      <c r="W649" s="46">
        <v>3030303.03</v>
      </c>
      <c r="X649" s="46"/>
      <c r="Y649">
        <v>0</v>
      </c>
      <c r="Z649" s="45"/>
      <c r="AA649" s="44"/>
      <c r="AB649" s="10">
        <v>0</v>
      </c>
      <c r="AC649" s="9">
        <v>0</v>
      </c>
      <c r="AD649" s="8">
        <v>146</v>
      </c>
      <c r="AE649" s="6" t="s">
        <v>0</v>
      </c>
    </row>
    <row r="650" spans="1:31" ht="48.6" customHeight="1" x14ac:dyDescent="0.25">
      <c r="A650" s="72"/>
      <c r="B650" s="91" t="s">
        <v>155</v>
      </c>
      <c r="C650" s="91"/>
      <c r="D650" s="91"/>
      <c r="E650" s="91"/>
      <c r="F650" s="91"/>
      <c r="G650" s="91"/>
      <c r="H650" s="91"/>
      <c r="I650" s="91"/>
      <c r="J650" s="91"/>
      <c r="K650" s="91"/>
      <c r="L650" s="91"/>
      <c r="M650" s="91"/>
      <c r="N650" s="91"/>
      <c r="O650" s="49">
        <v>607</v>
      </c>
      <c r="P650" s="87">
        <v>409</v>
      </c>
      <c r="Q650" s="88" t="s">
        <v>154</v>
      </c>
      <c r="R650" s="49" t="s">
        <v>1</v>
      </c>
      <c r="S650" s="73"/>
      <c r="T650" s="74">
        <f t="shared" si="11"/>
        <v>12144.15085</v>
      </c>
      <c r="U650" s="48">
        <v>12144150.85</v>
      </c>
      <c r="V650" s="47">
        <v>9113847.8200000003</v>
      </c>
      <c r="W650" s="46">
        <v>3030303.03</v>
      </c>
      <c r="X650" s="46"/>
      <c r="Y650">
        <v>0</v>
      </c>
      <c r="Z650" s="45"/>
      <c r="AA650" s="44"/>
      <c r="AB650" s="10">
        <v>0</v>
      </c>
      <c r="AC650" s="9">
        <v>0</v>
      </c>
      <c r="AD650" s="8">
        <v>146</v>
      </c>
      <c r="AE650" s="6" t="s">
        <v>0</v>
      </c>
    </row>
    <row r="651" spans="1:31" ht="29.4" customHeight="1" x14ac:dyDescent="0.25">
      <c r="A651" s="72"/>
      <c r="B651" s="91" t="s">
        <v>153</v>
      </c>
      <c r="C651" s="91"/>
      <c r="D651" s="91"/>
      <c r="E651" s="91"/>
      <c r="F651" s="91"/>
      <c r="G651" s="91"/>
      <c r="H651" s="91"/>
      <c r="I651" s="91"/>
      <c r="J651" s="91"/>
      <c r="K651" s="91"/>
      <c r="L651" s="91"/>
      <c r="M651" s="91"/>
      <c r="N651" s="91"/>
      <c r="O651" s="49">
        <v>607</v>
      </c>
      <c r="P651" s="87">
        <v>409</v>
      </c>
      <c r="Q651" s="88" t="s">
        <v>152</v>
      </c>
      <c r="R651" s="49" t="s">
        <v>1</v>
      </c>
      <c r="S651" s="73"/>
      <c r="T651" s="74">
        <f t="shared" si="11"/>
        <v>8564.8478200000009</v>
      </c>
      <c r="U651" s="48">
        <v>8564847.8200000003</v>
      </c>
      <c r="V651" s="47">
        <v>9113847.8200000003</v>
      </c>
      <c r="W651" s="46">
        <v>-549000</v>
      </c>
      <c r="X651" s="46"/>
      <c r="Y651">
        <v>0</v>
      </c>
      <c r="Z651" s="45"/>
      <c r="AA651" s="44"/>
      <c r="AB651" s="10">
        <v>0</v>
      </c>
      <c r="AC651" s="9">
        <v>0</v>
      </c>
      <c r="AD651" s="8">
        <v>146</v>
      </c>
      <c r="AE651" s="6" t="s">
        <v>0</v>
      </c>
    </row>
    <row r="652" spans="1:31" ht="19.8" customHeight="1" x14ac:dyDescent="0.25">
      <c r="A652" s="72"/>
      <c r="B652" s="91" t="s">
        <v>7</v>
      </c>
      <c r="C652" s="91"/>
      <c r="D652" s="91"/>
      <c r="E652" s="91"/>
      <c r="F652" s="91"/>
      <c r="G652" s="91"/>
      <c r="H652" s="91"/>
      <c r="I652" s="91"/>
      <c r="J652" s="91"/>
      <c r="K652" s="91"/>
      <c r="L652" s="91"/>
      <c r="M652" s="91"/>
      <c r="N652" s="91"/>
      <c r="O652" s="49">
        <v>607</v>
      </c>
      <c r="P652" s="87">
        <v>409</v>
      </c>
      <c r="Q652" s="88" t="s">
        <v>152</v>
      </c>
      <c r="R652" s="49" t="s">
        <v>6</v>
      </c>
      <c r="S652" s="73"/>
      <c r="T652" s="74">
        <f t="shared" si="11"/>
        <v>8564.8478200000009</v>
      </c>
      <c r="U652" s="48">
        <v>8564847.8200000003</v>
      </c>
      <c r="V652" s="47">
        <v>9113847.8200000003</v>
      </c>
      <c r="W652" s="46">
        <v>-549000</v>
      </c>
      <c r="X652" s="46"/>
      <c r="Y652">
        <v>0</v>
      </c>
      <c r="Z652" s="45"/>
      <c r="AA652" s="44"/>
      <c r="AB652" s="10">
        <v>0</v>
      </c>
      <c r="AC652" s="9">
        <v>0</v>
      </c>
      <c r="AD652" s="8">
        <v>146</v>
      </c>
      <c r="AE652" s="6" t="s">
        <v>0</v>
      </c>
    </row>
    <row r="653" spans="1:31" ht="19.8" customHeight="1" x14ac:dyDescent="0.25">
      <c r="A653" s="72"/>
      <c r="B653" s="91" t="s">
        <v>5</v>
      </c>
      <c r="C653" s="91"/>
      <c r="D653" s="91"/>
      <c r="E653" s="91"/>
      <c r="F653" s="91"/>
      <c r="G653" s="91"/>
      <c r="H653" s="91"/>
      <c r="I653" s="91"/>
      <c r="J653" s="91"/>
      <c r="K653" s="91"/>
      <c r="L653" s="91"/>
      <c r="M653" s="91"/>
      <c r="N653" s="91"/>
      <c r="O653" s="49">
        <v>607</v>
      </c>
      <c r="P653" s="87">
        <v>409</v>
      </c>
      <c r="Q653" s="88" t="s">
        <v>152</v>
      </c>
      <c r="R653" s="49" t="s">
        <v>4</v>
      </c>
      <c r="S653" s="73"/>
      <c r="T653" s="74">
        <f t="shared" si="11"/>
        <v>8564.8478200000009</v>
      </c>
      <c r="U653" s="48">
        <v>8564847.8200000003</v>
      </c>
      <c r="V653" s="47">
        <v>9113847.8200000003</v>
      </c>
      <c r="W653" s="46">
        <v>-549000</v>
      </c>
      <c r="X653" s="46"/>
      <c r="Y653">
        <v>0</v>
      </c>
      <c r="Z653" s="45"/>
      <c r="AA653" s="44"/>
      <c r="AB653" s="10">
        <v>0</v>
      </c>
      <c r="AC653" s="9">
        <v>0</v>
      </c>
      <c r="AD653" s="8">
        <v>146</v>
      </c>
      <c r="AE653" s="6" t="s">
        <v>0</v>
      </c>
    </row>
    <row r="654" spans="1:31" ht="39" customHeight="1" x14ac:dyDescent="0.25">
      <c r="A654" s="72"/>
      <c r="B654" s="91" t="s">
        <v>151</v>
      </c>
      <c r="C654" s="91"/>
      <c r="D654" s="91"/>
      <c r="E654" s="91"/>
      <c r="F654" s="91"/>
      <c r="G654" s="91"/>
      <c r="H654" s="91"/>
      <c r="I654" s="91"/>
      <c r="J654" s="91"/>
      <c r="K654" s="91"/>
      <c r="L654" s="91"/>
      <c r="M654" s="91"/>
      <c r="N654" s="91"/>
      <c r="O654" s="49">
        <v>607</v>
      </c>
      <c r="P654" s="87">
        <v>409</v>
      </c>
      <c r="Q654" s="88" t="s">
        <v>150</v>
      </c>
      <c r="R654" s="49" t="s">
        <v>1</v>
      </c>
      <c r="S654" s="73"/>
      <c r="T654" s="74">
        <f t="shared" si="11"/>
        <v>3579.3030299999996</v>
      </c>
      <c r="U654" s="48">
        <v>3579303.03</v>
      </c>
      <c r="V654" s="47">
        <v>0</v>
      </c>
      <c r="W654" s="46">
        <v>3579303.03</v>
      </c>
      <c r="X654" s="46"/>
      <c r="Y654">
        <v>0</v>
      </c>
      <c r="Z654" s="45"/>
      <c r="AA654" s="44"/>
      <c r="AB654" s="10">
        <v>0</v>
      </c>
      <c r="AC654" s="9">
        <v>0</v>
      </c>
      <c r="AD654" s="8">
        <v>146</v>
      </c>
      <c r="AE654" s="6" t="s">
        <v>0</v>
      </c>
    </row>
    <row r="655" spans="1:31" ht="19.8" customHeight="1" x14ac:dyDescent="0.25">
      <c r="A655" s="72"/>
      <c r="B655" s="91" t="s">
        <v>7</v>
      </c>
      <c r="C655" s="91"/>
      <c r="D655" s="91"/>
      <c r="E655" s="91"/>
      <c r="F655" s="91"/>
      <c r="G655" s="91"/>
      <c r="H655" s="91"/>
      <c r="I655" s="91"/>
      <c r="J655" s="91"/>
      <c r="K655" s="91"/>
      <c r="L655" s="91"/>
      <c r="M655" s="91"/>
      <c r="N655" s="91"/>
      <c r="O655" s="49">
        <v>607</v>
      </c>
      <c r="P655" s="87">
        <v>409</v>
      </c>
      <c r="Q655" s="88" t="s">
        <v>150</v>
      </c>
      <c r="R655" s="49" t="s">
        <v>6</v>
      </c>
      <c r="S655" s="73"/>
      <c r="T655" s="74">
        <f t="shared" si="11"/>
        <v>3579.3030299999996</v>
      </c>
      <c r="U655" s="48">
        <v>3579303.03</v>
      </c>
      <c r="V655" s="47">
        <v>0</v>
      </c>
      <c r="W655" s="46">
        <v>3579303.03</v>
      </c>
      <c r="X655" s="46"/>
      <c r="Y655">
        <v>0</v>
      </c>
      <c r="Z655" s="45"/>
      <c r="AA655" s="44"/>
      <c r="AB655" s="10">
        <v>0</v>
      </c>
      <c r="AC655" s="9">
        <v>0</v>
      </c>
      <c r="AD655" s="8">
        <v>146</v>
      </c>
      <c r="AE655" s="6" t="s">
        <v>0</v>
      </c>
    </row>
    <row r="656" spans="1:31" ht="19.8" customHeight="1" x14ac:dyDescent="0.25">
      <c r="A656" s="72"/>
      <c r="B656" s="91" t="s">
        <v>5</v>
      </c>
      <c r="C656" s="91"/>
      <c r="D656" s="91"/>
      <c r="E656" s="91"/>
      <c r="F656" s="91"/>
      <c r="G656" s="91"/>
      <c r="H656" s="91"/>
      <c r="I656" s="91"/>
      <c r="J656" s="91"/>
      <c r="K656" s="91"/>
      <c r="L656" s="91"/>
      <c r="M656" s="91"/>
      <c r="N656" s="91"/>
      <c r="O656" s="49">
        <v>607</v>
      </c>
      <c r="P656" s="87">
        <v>409</v>
      </c>
      <c r="Q656" s="88" t="s">
        <v>150</v>
      </c>
      <c r="R656" s="49" t="s">
        <v>4</v>
      </c>
      <c r="S656" s="73"/>
      <c r="T656" s="74">
        <f t="shared" si="11"/>
        <v>3579.3030299999996</v>
      </c>
      <c r="U656" s="48">
        <v>3579303.03</v>
      </c>
      <c r="V656" s="47">
        <v>0</v>
      </c>
      <c r="W656" s="46">
        <v>3579303.03</v>
      </c>
      <c r="X656" s="46"/>
      <c r="Y656">
        <v>0</v>
      </c>
      <c r="Z656" s="45"/>
      <c r="AA656" s="44"/>
      <c r="AB656" s="10">
        <v>0</v>
      </c>
      <c r="AC656" s="9">
        <v>0</v>
      </c>
      <c r="AD656" s="8">
        <v>146</v>
      </c>
      <c r="AE656" s="6" t="s">
        <v>0</v>
      </c>
    </row>
    <row r="657" spans="1:31" ht="12.75" customHeight="1" x14ac:dyDescent="0.25">
      <c r="A657" s="72"/>
      <c r="B657" s="90" t="s">
        <v>149</v>
      </c>
      <c r="C657" s="90"/>
      <c r="D657" s="90"/>
      <c r="E657" s="90"/>
      <c r="F657" s="90"/>
      <c r="G657" s="90"/>
      <c r="H657" s="90"/>
      <c r="I657" s="90"/>
      <c r="J657" s="90"/>
      <c r="K657" s="90"/>
      <c r="L657" s="90"/>
      <c r="M657" s="90"/>
      <c r="N657" s="90"/>
      <c r="O657" s="53">
        <v>607</v>
      </c>
      <c r="P657" s="85">
        <v>500</v>
      </c>
      <c r="Q657" s="86" t="s">
        <v>29</v>
      </c>
      <c r="R657" s="53" t="s">
        <v>1</v>
      </c>
      <c r="S657" s="73"/>
      <c r="T657" s="74">
        <f t="shared" si="11"/>
        <v>5985.6</v>
      </c>
      <c r="U657" s="52">
        <v>5985600</v>
      </c>
      <c r="V657" s="47">
        <v>6585600</v>
      </c>
      <c r="W657" s="46">
        <v>-600000</v>
      </c>
      <c r="X657" s="46"/>
      <c r="Y657">
        <v>0</v>
      </c>
      <c r="Z657" s="51"/>
      <c r="AA657" s="50"/>
      <c r="AB657" s="12">
        <v>0</v>
      </c>
      <c r="AC657" s="11">
        <v>0</v>
      </c>
      <c r="AD657" s="8">
        <v>146</v>
      </c>
      <c r="AE657" s="6" t="s">
        <v>0</v>
      </c>
    </row>
    <row r="658" spans="1:31" ht="12.75" customHeight="1" x14ac:dyDescent="0.25">
      <c r="A658" s="72"/>
      <c r="B658" s="91" t="s">
        <v>148</v>
      </c>
      <c r="C658" s="91"/>
      <c r="D658" s="91"/>
      <c r="E658" s="91"/>
      <c r="F658" s="91"/>
      <c r="G658" s="91"/>
      <c r="H658" s="91"/>
      <c r="I658" s="91"/>
      <c r="J658" s="91"/>
      <c r="K658" s="91"/>
      <c r="L658" s="91"/>
      <c r="M658" s="91"/>
      <c r="N658" s="91"/>
      <c r="O658" s="49">
        <v>607</v>
      </c>
      <c r="P658" s="87">
        <v>502</v>
      </c>
      <c r="Q658" s="88" t="s">
        <v>29</v>
      </c>
      <c r="R658" s="49" t="s">
        <v>1</v>
      </c>
      <c r="S658" s="73"/>
      <c r="T658" s="74">
        <f t="shared" si="11"/>
        <v>1900</v>
      </c>
      <c r="U658" s="48">
        <v>1900000</v>
      </c>
      <c r="V658" s="47">
        <v>2500000</v>
      </c>
      <c r="W658" s="46">
        <v>-600000</v>
      </c>
      <c r="X658" s="46"/>
      <c r="Y658">
        <v>0</v>
      </c>
      <c r="Z658" s="45"/>
      <c r="AA658" s="44"/>
      <c r="AB658" s="10">
        <v>0</v>
      </c>
      <c r="AC658" s="9">
        <v>0</v>
      </c>
      <c r="AD658" s="8">
        <v>146</v>
      </c>
      <c r="AE658" s="6" t="s">
        <v>0</v>
      </c>
    </row>
    <row r="659" spans="1:31" ht="39" customHeight="1" x14ac:dyDescent="0.25">
      <c r="A659" s="72"/>
      <c r="B659" s="91" t="s">
        <v>147</v>
      </c>
      <c r="C659" s="91"/>
      <c r="D659" s="91"/>
      <c r="E659" s="91"/>
      <c r="F659" s="91"/>
      <c r="G659" s="91"/>
      <c r="H659" s="91"/>
      <c r="I659" s="91"/>
      <c r="J659" s="91"/>
      <c r="K659" s="91"/>
      <c r="L659" s="91"/>
      <c r="M659" s="91"/>
      <c r="N659" s="91"/>
      <c r="O659" s="49">
        <v>607</v>
      </c>
      <c r="P659" s="87">
        <v>502</v>
      </c>
      <c r="Q659" s="88" t="s">
        <v>146</v>
      </c>
      <c r="R659" s="49" t="s">
        <v>1</v>
      </c>
      <c r="S659" s="73"/>
      <c r="T659" s="74">
        <f t="shared" si="11"/>
        <v>1900</v>
      </c>
      <c r="U659" s="48">
        <v>1900000</v>
      </c>
      <c r="V659" s="47">
        <v>1900000</v>
      </c>
      <c r="W659" s="46">
        <v>0</v>
      </c>
      <c r="X659" s="46"/>
      <c r="Y659">
        <v>0</v>
      </c>
      <c r="Z659" s="45"/>
      <c r="AA659" s="44"/>
      <c r="AB659" s="10">
        <v>0</v>
      </c>
      <c r="AC659" s="9">
        <v>0</v>
      </c>
      <c r="AD659" s="8">
        <v>146</v>
      </c>
      <c r="AE659" s="6" t="s">
        <v>0</v>
      </c>
    </row>
    <row r="660" spans="1:31" ht="29.4" customHeight="1" x14ac:dyDescent="0.25">
      <c r="A660" s="72"/>
      <c r="B660" s="91" t="s">
        <v>145</v>
      </c>
      <c r="C660" s="91"/>
      <c r="D660" s="91"/>
      <c r="E660" s="91"/>
      <c r="F660" s="91"/>
      <c r="G660" s="91"/>
      <c r="H660" s="91"/>
      <c r="I660" s="91"/>
      <c r="J660" s="91"/>
      <c r="K660" s="91"/>
      <c r="L660" s="91"/>
      <c r="M660" s="91"/>
      <c r="N660" s="91"/>
      <c r="O660" s="49">
        <v>607</v>
      </c>
      <c r="P660" s="87">
        <v>502</v>
      </c>
      <c r="Q660" s="88" t="s">
        <v>144</v>
      </c>
      <c r="R660" s="49" t="s">
        <v>1</v>
      </c>
      <c r="S660" s="73"/>
      <c r="T660" s="74">
        <f t="shared" si="11"/>
        <v>1900</v>
      </c>
      <c r="U660" s="48">
        <v>1900000</v>
      </c>
      <c r="V660" s="47">
        <v>1900000</v>
      </c>
      <c r="W660" s="46">
        <v>0</v>
      </c>
      <c r="X660" s="46"/>
      <c r="Y660">
        <v>0</v>
      </c>
      <c r="Z660" s="45"/>
      <c r="AA660" s="44"/>
      <c r="AB660" s="10">
        <v>0</v>
      </c>
      <c r="AC660" s="9">
        <v>0</v>
      </c>
      <c r="AD660" s="8">
        <v>146</v>
      </c>
      <c r="AE660" s="6" t="s">
        <v>0</v>
      </c>
    </row>
    <row r="661" spans="1:31" ht="19.8" customHeight="1" x14ac:dyDescent="0.25">
      <c r="A661" s="72"/>
      <c r="B661" s="91" t="s">
        <v>143</v>
      </c>
      <c r="C661" s="91"/>
      <c r="D661" s="91"/>
      <c r="E661" s="91"/>
      <c r="F661" s="91"/>
      <c r="G661" s="91"/>
      <c r="H661" s="91"/>
      <c r="I661" s="91"/>
      <c r="J661" s="91"/>
      <c r="K661" s="91"/>
      <c r="L661" s="91"/>
      <c r="M661" s="91"/>
      <c r="N661" s="91"/>
      <c r="O661" s="49">
        <v>607</v>
      </c>
      <c r="P661" s="87">
        <v>502</v>
      </c>
      <c r="Q661" s="88" t="s">
        <v>142</v>
      </c>
      <c r="R661" s="49" t="s">
        <v>1</v>
      </c>
      <c r="S661" s="73"/>
      <c r="T661" s="74">
        <f t="shared" si="11"/>
        <v>1900</v>
      </c>
      <c r="U661" s="48">
        <v>1900000</v>
      </c>
      <c r="V661" s="47">
        <v>1900000</v>
      </c>
      <c r="W661" s="46">
        <v>0</v>
      </c>
      <c r="X661" s="46"/>
      <c r="Y661">
        <v>0</v>
      </c>
      <c r="Z661" s="45"/>
      <c r="AA661" s="44"/>
      <c r="AB661" s="10">
        <v>0</v>
      </c>
      <c r="AC661" s="9">
        <v>0</v>
      </c>
      <c r="AD661" s="8">
        <v>146</v>
      </c>
      <c r="AE661" s="6" t="s">
        <v>0</v>
      </c>
    </row>
    <row r="662" spans="1:31" ht="19.8" customHeight="1" x14ac:dyDescent="0.25">
      <c r="A662" s="72"/>
      <c r="B662" s="91" t="s">
        <v>7</v>
      </c>
      <c r="C662" s="91"/>
      <c r="D662" s="91"/>
      <c r="E662" s="91"/>
      <c r="F662" s="91"/>
      <c r="G662" s="91"/>
      <c r="H662" s="91"/>
      <c r="I662" s="91"/>
      <c r="J662" s="91"/>
      <c r="K662" s="91"/>
      <c r="L662" s="91"/>
      <c r="M662" s="91"/>
      <c r="N662" s="91"/>
      <c r="O662" s="49">
        <v>607</v>
      </c>
      <c r="P662" s="87">
        <v>502</v>
      </c>
      <c r="Q662" s="88" t="s">
        <v>142</v>
      </c>
      <c r="R662" s="49" t="s">
        <v>6</v>
      </c>
      <c r="S662" s="73"/>
      <c r="T662" s="74">
        <f t="shared" si="11"/>
        <v>1900</v>
      </c>
      <c r="U662" s="48">
        <v>1900000</v>
      </c>
      <c r="V662" s="47">
        <v>1900000</v>
      </c>
      <c r="W662" s="46">
        <v>0</v>
      </c>
      <c r="X662" s="46"/>
      <c r="Y662">
        <v>0</v>
      </c>
      <c r="Z662" s="45"/>
      <c r="AA662" s="44"/>
      <c r="AB662" s="10">
        <v>0</v>
      </c>
      <c r="AC662" s="9">
        <v>0</v>
      </c>
      <c r="AD662" s="8">
        <v>146</v>
      </c>
      <c r="AE662" s="6" t="s">
        <v>0</v>
      </c>
    </row>
    <row r="663" spans="1:31" ht="19.8" customHeight="1" x14ac:dyDescent="0.25">
      <c r="A663" s="72"/>
      <c r="B663" s="91" t="s">
        <v>5</v>
      </c>
      <c r="C663" s="91"/>
      <c r="D663" s="91"/>
      <c r="E663" s="91"/>
      <c r="F663" s="91"/>
      <c r="G663" s="91"/>
      <c r="H663" s="91"/>
      <c r="I663" s="91"/>
      <c r="J663" s="91"/>
      <c r="K663" s="91"/>
      <c r="L663" s="91"/>
      <c r="M663" s="91"/>
      <c r="N663" s="91"/>
      <c r="O663" s="49">
        <v>607</v>
      </c>
      <c r="P663" s="87">
        <v>502</v>
      </c>
      <c r="Q663" s="88" t="s">
        <v>142</v>
      </c>
      <c r="R663" s="49" t="s">
        <v>4</v>
      </c>
      <c r="S663" s="73"/>
      <c r="T663" s="74">
        <f t="shared" si="11"/>
        <v>1900</v>
      </c>
      <c r="U663" s="48">
        <v>1900000</v>
      </c>
      <c r="V663" s="47">
        <v>1900000</v>
      </c>
      <c r="W663" s="46">
        <v>0</v>
      </c>
      <c r="X663" s="46"/>
      <c r="Y663">
        <v>0</v>
      </c>
      <c r="Z663" s="45"/>
      <c r="AA663" s="44"/>
      <c r="AB663" s="10">
        <v>0</v>
      </c>
      <c r="AC663" s="9">
        <v>0</v>
      </c>
      <c r="AD663" s="8">
        <v>146</v>
      </c>
      <c r="AE663" s="6" t="s">
        <v>0</v>
      </c>
    </row>
    <row r="664" spans="1:31" ht="12.75" customHeight="1" x14ac:dyDescent="0.25">
      <c r="A664" s="72"/>
      <c r="B664" s="91" t="s">
        <v>135</v>
      </c>
      <c r="C664" s="91"/>
      <c r="D664" s="91"/>
      <c r="E664" s="91"/>
      <c r="F664" s="91"/>
      <c r="G664" s="91"/>
      <c r="H664" s="91"/>
      <c r="I664" s="91"/>
      <c r="J664" s="91"/>
      <c r="K664" s="91"/>
      <c r="L664" s="91"/>
      <c r="M664" s="91"/>
      <c r="N664" s="91"/>
      <c r="O664" s="49">
        <v>607</v>
      </c>
      <c r="P664" s="87">
        <v>503</v>
      </c>
      <c r="Q664" s="88" t="s">
        <v>29</v>
      </c>
      <c r="R664" s="49" t="s">
        <v>1</v>
      </c>
      <c r="S664" s="73"/>
      <c r="T664" s="74">
        <f t="shared" si="11"/>
        <v>4085.6</v>
      </c>
      <c r="U664" s="48">
        <v>4085600</v>
      </c>
      <c r="V664" s="47">
        <v>4085600</v>
      </c>
      <c r="W664" s="46">
        <v>0</v>
      </c>
      <c r="X664" s="46"/>
      <c r="Y664">
        <v>0</v>
      </c>
      <c r="Z664" s="45"/>
      <c r="AA664" s="44"/>
      <c r="AB664" s="10">
        <v>0</v>
      </c>
      <c r="AC664" s="9">
        <v>0</v>
      </c>
      <c r="AD664" s="8">
        <v>146</v>
      </c>
      <c r="AE664" s="6" t="s">
        <v>0</v>
      </c>
    </row>
    <row r="665" spans="1:31" ht="39" customHeight="1" x14ac:dyDescent="0.25">
      <c r="A665" s="72"/>
      <c r="B665" s="91" t="s">
        <v>113</v>
      </c>
      <c r="C665" s="91"/>
      <c r="D665" s="91"/>
      <c r="E665" s="91"/>
      <c r="F665" s="91"/>
      <c r="G665" s="91"/>
      <c r="H665" s="91"/>
      <c r="I665" s="91"/>
      <c r="J665" s="91"/>
      <c r="K665" s="91"/>
      <c r="L665" s="91"/>
      <c r="M665" s="91"/>
      <c r="N665" s="91"/>
      <c r="O665" s="49">
        <v>607</v>
      </c>
      <c r="P665" s="87">
        <v>503</v>
      </c>
      <c r="Q665" s="88" t="s">
        <v>112</v>
      </c>
      <c r="R665" s="49" t="s">
        <v>1</v>
      </c>
      <c r="S665" s="73"/>
      <c r="T665" s="74">
        <f t="shared" si="11"/>
        <v>4085.6</v>
      </c>
      <c r="U665" s="48">
        <v>4085600</v>
      </c>
      <c r="V665" s="47">
        <v>4085600</v>
      </c>
      <c r="W665" s="46">
        <v>0</v>
      </c>
      <c r="X665" s="46"/>
      <c r="Y665">
        <v>0</v>
      </c>
      <c r="Z665" s="45"/>
      <c r="AA665" s="44"/>
      <c r="AB665" s="10">
        <v>0</v>
      </c>
      <c r="AC665" s="9">
        <v>0</v>
      </c>
      <c r="AD665" s="8">
        <v>146</v>
      </c>
      <c r="AE665" s="6" t="s">
        <v>0</v>
      </c>
    </row>
    <row r="666" spans="1:31" ht="29.4" customHeight="1" x14ac:dyDescent="0.25">
      <c r="A666" s="72"/>
      <c r="B666" s="91" t="s">
        <v>134</v>
      </c>
      <c r="C666" s="91"/>
      <c r="D666" s="91"/>
      <c r="E666" s="91"/>
      <c r="F666" s="91"/>
      <c r="G666" s="91"/>
      <c r="H666" s="91"/>
      <c r="I666" s="91"/>
      <c r="J666" s="91"/>
      <c r="K666" s="91"/>
      <c r="L666" s="91"/>
      <c r="M666" s="91"/>
      <c r="N666" s="91"/>
      <c r="O666" s="49">
        <v>607</v>
      </c>
      <c r="P666" s="87">
        <v>503</v>
      </c>
      <c r="Q666" s="88" t="s">
        <v>133</v>
      </c>
      <c r="R666" s="49" t="s">
        <v>1</v>
      </c>
      <c r="S666" s="73"/>
      <c r="T666" s="74">
        <f t="shared" si="11"/>
        <v>4085.6</v>
      </c>
      <c r="U666" s="48">
        <v>4085600</v>
      </c>
      <c r="V666" s="47">
        <v>4085600</v>
      </c>
      <c r="W666" s="46">
        <v>0</v>
      </c>
      <c r="X666" s="46"/>
      <c r="Y666">
        <v>0</v>
      </c>
      <c r="Z666" s="45"/>
      <c r="AA666" s="44"/>
      <c r="AB666" s="10">
        <v>0</v>
      </c>
      <c r="AC666" s="9">
        <v>0</v>
      </c>
      <c r="AD666" s="8">
        <v>146</v>
      </c>
      <c r="AE666" s="6" t="s">
        <v>0</v>
      </c>
    </row>
    <row r="667" spans="1:31" ht="39" customHeight="1" x14ac:dyDescent="0.25">
      <c r="A667" s="72"/>
      <c r="B667" s="91" t="s">
        <v>109</v>
      </c>
      <c r="C667" s="91"/>
      <c r="D667" s="91"/>
      <c r="E667" s="91"/>
      <c r="F667" s="91"/>
      <c r="G667" s="91"/>
      <c r="H667" s="91"/>
      <c r="I667" s="91"/>
      <c r="J667" s="91"/>
      <c r="K667" s="91"/>
      <c r="L667" s="91"/>
      <c r="M667" s="91"/>
      <c r="N667" s="91"/>
      <c r="O667" s="49">
        <v>607</v>
      </c>
      <c r="P667" s="87">
        <v>503</v>
      </c>
      <c r="Q667" s="88" t="s">
        <v>132</v>
      </c>
      <c r="R667" s="49" t="s">
        <v>1</v>
      </c>
      <c r="S667" s="73"/>
      <c r="T667" s="74">
        <f t="shared" si="11"/>
        <v>4000</v>
      </c>
      <c r="U667" s="48">
        <v>4000000</v>
      </c>
      <c r="V667" s="47">
        <v>4000000</v>
      </c>
      <c r="W667" s="46">
        <v>0</v>
      </c>
      <c r="X667" s="46"/>
      <c r="Y667">
        <v>0</v>
      </c>
      <c r="Z667" s="45"/>
      <c r="AA667" s="44"/>
      <c r="AB667" s="10">
        <v>0</v>
      </c>
      <c r="AC667" s="9">
        <v>0</v>
      </c>
      <c r="AD667" s="8">
        <v>146</v>
      </c>
      <c r="AE667" s="6" t="s">
        <v>0</v>
      </c>
    </row>
    <row r="668" spans="1:31" ht="19.8" customHeight="1" x14ac:dyDescent="0.25">
      <c r="A668" s="72"/>
      <c r="B668" s="91" t="s">
        <v>7</v>
      </c>
      <c r="C668" s="91"/>
      <c r="D668" s="91"/>
      <c r="E668" s="91"/>
      <c r="F668" s="91"/>
      <c r="G668" s="91"/>
      <c r="H668" s="91"/>
      <c r="I668" s="91"/>
      <c r="J668" s="91"/>
      <c r="K668" s="91"/>
      <c r="L668" s="91"/>
      <c r="M668" s="91"/>
      <c r="N668" s="91"/>
      <c r="O668" s="49">
        <v>607</v>
      </c>
      <c r="P668" s="87">
        <v>503</v>
      </c>
      <c r="Q668" s="88" t="s">
        <v>132</v>
      </c>
      <c r="R668" s="49" t="s">
        <v>6</v>
      </c>
      <c r="S668" s="73"/>
      <c r="T668" s="74">
        <f t="shared" si="11"/>
        <v>4000</v>
      </c>
      <c r="U668" s="48">
        <v>4000000</v>
      </c>
      <c r="V668" s="47">
        <v>4000000</v>
      </c>
      <c r="W668" s="46">
        <v>0</v>
      </c>
      <c r="X668" s="46"/>
      <c r="Y668">
        <v>0</v>
      </c>
      <c r="Z668" s="45"/>
      <c r="AA668" s="44"/>
      <c r="AB668" s="10">
        <v>0</v>
      </c>
      <c r="AC668" s="9">
        <v>0</v>
      </c>
      <c r="AD668" s="8">
        <v>146</v>
      </c>
      <c r="AE668" s="6" t="s">
        <v>0</v>
      </c>
    </row>
    <row r="669" spans="1:31" ht="19.8" customHeight="1" x14ac:dyDescent="0.25">
      <c r="A669" s="72"/>
      <c r="B669" s="91" t="s">
        <v>5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49">
        <v>607</v>
      </c>
      <c r="P669" s="87">
        <v>503</v>
      </c>
      <c r="Q669" s="88" t="s">
        <v>132</v>
      </c>
      <c r="R669" s="49" t="s">
        <v>4</v>
      </c>
      <c r="S669" s="73"/>
      <c r="T669" s="74">
        <f t="shared" si="11"/>
        <v>4000</v>
      </c>
      <c r="U669" s="48">
        <v>4000000</v>
      </c>
      <c r="V669" s="47">
        <v>4000000</v>
      </c>
      <c r="W669" s="46">
        <v>0</v>
      </c>
      <c r="X669" s="46"/>
      <c r="Y669">
        <v>0</v>
      </c>
      <c r="Z669" s="45"/>
      <c r="AA669" s="44"/>
      <c r="AB669" s="10">
        <v>0</v>
      </c>
      <c r="AC669" s="9">
        <v>0</v>
      </c>
      <c r="AD669" s="8">
        <v>146</v>
      </c>
      <c r="AE669" s="6" t="s">
        <v>0</v>
      </c>
    </row>
    <row r="670" spans="1:31" ht="48.6" customHeight="1" x14ac:dyDescent="0.25">
      <c r="A670" s="72"/>
      <c r="B670" s="91" t="s">
        <v>107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49">
        <v>607</v>
      </c>
      <c r="P670" s="87">
        <v>503</v>
      </c>
      <c r="Q670" s="88" t="s">
        <v>131</v>
      </c>
      <c r="R670" s="49" t="s">
        <v>1</v>
      </c>
      <c r="S670" s="73"/>
      <c r="T670" s="74">
        <f t="shared" si="11"/>
        <v>85.6</v>
      </c>
      <c r="U670" s="48">
        <v>85600</v>
      </c>
      <c r="V670" s="47">
        <v>85600</v>
      </c>
      <c r="W670" s="46">
        <v>0</v>
      </c>
      <c r="X670" s="46"/>
      <c r="Y670">
        <v>0</v>
      </c>
      <c r="Z670" s="45"/>
      <c r="AA670" s="44"/>
      <c r="AB670" s="10">
        <v>0</v>
      </c>
      <c r="AC670" s="9">
        <v>0</v>
      </c>
      <c r="AD670" s="8">
        <v>146</v>
      </c>
      <c r="AE670" s="6" t="s">
        <v>0</v>
      </c>
    </row>
    <row r="671" spans="1:31" ht="19.8" customHeight="1" x14ac:dyDescent="0.25">
      <c r="A671" s="72"/>
      <c r="B671" s="91" t="s">
        <v>7</v>
      </c>
      <c r="C671" s="91"/>
      <c r="D671" s="91"/>
      <c r="E671" s="91"/>
      <c r="F671" s="91"/>
      <c r="G671" s="91"/>
      <c r="H671" s="91"/>
      <c r="I671" s="91"/>
      <c r="J671" s="91"/>
      <c r="K671" s="91"/>
      <c r="L671" s="91"/>
      <c r="M671" s="91"/>
      <c r="N671" s="91"/>
      <c r="O671" s="49">
        <v>607</v>
      </c>
      <c r="P671" s="87">
        <v>503</v>
      </c>
      <c r="Q671" s="88" t="s">
        <v>131</v>
      </c>
      <c r="R671" s="49" t="s">
        <v>6</v>
      </c>
      <c r="S671" s="73"/>
      <c r="T671" s="74">
        <f t="shared" si="11"/>
        <v>85.6</v>
      </c>
      <c r="U671" s="48">
        <v>85600</v>
      </c>
      <c r="V671" s="47">
        <v>85600</v>
      </c>
      <c r="W671" s="46">
        <v>0</v>
      </c>
      <c r="X671" s="46"/>
      <c r="Y671">
        <v>0</v>
      </c>
      <c r="Z671" s="45"/>
      <c r="AA671" s="44"/>
      <c r="AB671" s="10">
        <v>0</v>
      </c>
      <c r="AC671" s="9">
        <v>0</v>
      </c>
      <c r="AD671" s="8">
        <v>146</v>
      </c>
      <c r="AE671" s="6" t="s">
        <v>0</v>
      </c>
    </row>
    <row r="672" spans="1:31" ht="19.8" customHeight="1" x14ac:dyDescent="0.25">
      <c r="A672" s="72"/>
      <c r="B672" s="91" t="s">
        <v>5</v>
      </c>
      <c r="C672" s="91"/>
      <c r="D672" s="91"/>
      <c r="E672" s="91"/>
      <c r="F672" s="91"/>
      <c r="G672" s="91"/>
      <c r="H672" s="91"/>
      <c r="I672" s="91"/>
      <c r="J672" s="91"/>
      <c r="K672" s="91"/>
      <c r="L672" s="91"/>
      <c r="M672" s="91"/>
      <c r="N672" s="91"/>
      <c r="O672" s="49">
        <v>607</v>
      </c>
      <c r="P672" s="87">
        <v>503</v>
      </c>
      <c r="Q672" s="88" t="s">
        <v>131</v>
      </c>
      <c r="R672" s="49" t="s">
        <v>4</v>
      </c>
      <c r="S672" s="73"/>
      <c r="T672" s="74">
        <f t="shared" si="11"/>
        <v>85.6</v>
      </c>
      <c r="U672" s="48">
        <v>85600</v>
      </c>
      <c r="V672" s="47">
        <v>85600</v>
      </c>
      <c r="W672" s="46">
        <v>0</v>
      </c>
      <c r="X672" s="46"/>
      <c r="Y672">
        <v>0</v>
      </c>
      <c r="Z672" s="45"/>
      <c r="AA672" s="44"/>
      <c r="AB672" s="10">
        <v>0</v>
      </c>
      <c r="AC672" s="9">
        <v>0</v>
      </c>
      <c r="AD672" s="8">
        <v>146</v>
      </c>
      <c r="AE672" s="6" t="s">
        <v>0</v>
      </c>
    </row>
    <row r="673" spans="1:31" ht="12.75" customHeight="1" x14ac:dyDescent="0.25">
      <c r="A673" s="72"/>
      <c r="B673" s="90" t="s">
        <v>46</v>
      </c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0"/>
      <c r="N673" s="90"/>
      <c r="O673" s="53">
        <v>607</v>
      </c>
      <c r="P673" s="85">
        <v>1100</v>
      </c>
      <c r="Q673" s="86" t="s">
        <v>29</v>
      </c>
      <c r="R673" s="53" t="s">
        <v>1</v>
      </c>
      <c r="S673" s="73"/>
      <c r="T673" s="74">
        <f t="shared" ref="T673:T727" si="12">U673/1000</f>
        <v>36133.25</v>
      </c>
      <c r="U673" s="52">
        <v>36133250</v>
      </c>
      <c r="V673" s="47">
        <v>35600000</v>
      </c>
      <c r="W673" s="46">
        <v>533250</v>
      </c>
      <c r="X673" s="46"/>
      <c r="Y673">
        <v>0</v>
      </c>
      <c r="Z673" s="51"/>
      <c r="AA673" s="50"/>
      <c r="AB673" s="12">
        <v>0</v>
      </c>
      <c r="AC673" s="11">
        <v>0</v>
      </c>
      <c r="AD673" s="8">
        <v>146</v>
      </c>
      <c r="AE673" s="6" t="s">
        <v>0</v>
      </c>
    </row>
    <row r="674" spans="1:31" ht="12.75" customHeight="1" x14ac:dyDescent="0.25">
      <c r="A674" s="72"/>
      <c r="B674" s="91" t="s">
        <v>45</v>
      </c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91"/>
      <c r="N674" s="91"/>
      <c r="O674" s="49">
        <v>607</v>
      </c>
      <c r="P674" s="87">
        <v>1101</v>
      </c>
      <c r="Q674" s="88" t="s">
        <v>29</v>
      </c>
      <c r="R674" s="49" t="s">
        <v>1</v>
      </c>
      <c r="S674" s="73"/>
      <c r="T674" s="74">
        <f t="shared" si="12"/>
        <v>50</v>
      </c>
      <c r="U674" s="48">
        <v>50000</v>
      </c>
      <c r="V674" s="47">
        <v>50000</v>
      </c>
      <c r="W674" s="46">
        <v>0</v>
      </c>
      <c r="X674" s="46"/>
      <c r="Y674">
        <v>0</v>
      </c>
      <c r="Z674" s="45"/>
      <c r="AA674" s="44"/>
      <c r="AB674" s="10">
        <v>0</v>
      </c>
      <c r="AC674" s="9">
        <v>0</v>
      </c>
      <c r="AD674" s="8">
        <v>146</v>
      </c>
      <c r="AE674" s="6" t="s">
        <v>0</v>
      </c>
    </row>
    <row r="675" spans="1:31" ht="29.4" customHeight="1" x14ac:dyDescent="0.25">
      <c r="A675" s="72"/>
      <c r="B675" s="91" t="s">
        <v>44</v>
      </c>
      <c r="C675" s="91"/>
      <c r="D675" s="91"/>
      <c r="E675" s="91"/>
      <c r="F675" s="91"/>
      <c r="G675" s="91"/>
      <c r="H675" s="91"/>
      <c r="I675" s="91"/>
      <c r="J675" s="91"/>
      <c r="K675" s="91"/>
      <c r="L675" s="91"/>
      <c r="M675" s="91"/>
      <c r="N675" s="91"/>
      <c r="O675" s="49">
        <v>607</v>
      </c>
      <c r="P675" s="87">
        <v>1101</v>
      </c>
      <c r="Q675" s="88" t="s">
        <v>43</v>
      </c>
      <c r="R675" s="49" t="s">
        <v>1</v>
      </c>
      <c r="S675" s="73"/>
      <c r="T675" s="74">
        <f t="shared" si="12"/>
        <v>50</v>
      </c>
      <c r="U675" s="48">
        <v>50000</v>
      </c>
      <c r="V675" s="47">
        <v>50000</v>
      </c>
      <c r="W675" s="46">
        <v>0</v>
      </c>
      <c r="X675" s="46"/>
      <c r="Y675">
        <v>0</v>
      </c>
      <c r="Z675" s="45"/>
      <c r="AA675" s="44"/>
      <c r="AB675" s="10">
        <v>0</v>
      </c>
      <c r="AC675" s="9">
        <v>0</v>
      </c>
      <c r="AD675" s="8">
        <v>146</v>
      </c>
      <c r="AE675" s="6" t="s">
        <v>0</v>
      </c>
    </row>
    <row r="676" spans="1:31" ht="12.75" customHeight="1" x14ac:dyDescent="0.25">
      <c r="A676" s="72"/>
      <c r="B676" s="91" t="s">
        <v>118</v>
      </c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1"/>
      <c r="N676" s="91"/>
      <c r="O676" s="49">
        <v>607</v>
      </c>
      <c r="P676" s="87">
        <v>1101</v>
      </c>
      <c r="Q676" s="88" t="s">
        <v>117</v>
      </c>
      <c r="R676" s="49" t="s">
        <v>1</v>
      </c>
      <c r="S676" s="73"/>
      <c r="T676" s="74">
        <f t="shared" si="12"/>
        <v>50</v>
      </c>
      <c r="U676" s="48">
        <v>50000</v>
      </c>
      <c r="V676" s="47">
        <v>50000</v>
      </c>
      <c r="W676" s="46">
        <v>0</v>
      </c>
      <c r="X676" s="46"/>
      <c r="Y676">
        <v>0</v>
      </c>
      <c r="Z676" s="45"/>
      <c r="AA676" s="44"/>
      <c r="AB676" s="10">
        <v>0</v>
      </c>
      <c r="AC676" s="9">
        <v>0</v>
      </c>
      <c r="AD676" s="8">
        <v>146</v>
      </c>
      <c r="AE676" s="6" t="s">
        <v>0</v>
      </c>
    </row>
    <row r="677" spans="1:31" ht="39" customHeight="1" x14ac:dyDescent="0.25">
      <c r="A677" s="72"/>
      <c r="B677" s="91" t="s">
        <v>116</v>
      </c>
      <c r="C677" s="91"/>
      <c r="D677" s="91"/>
      <c r="E677" s="91"/>
      <c r="F677" s="91"/>
      <c r="G677" s="91"/>
      <c r="H677" s="91"/>
      <c r="I677" s="91"/>
      <c r="J677" s="91"/>
      <c r="K677" s="91"/>
      <c r="L677" s="91"/>
      <c r="M677" s="91"/>
      <c r="N677" s="91"/>
      <c r="O677" s="49">
        <v>607</v>
      </c>
      <c r="P677" s="87">
        <v>1101</v>
      </c>
      <c r="Q677" s="88" t="s">
        <v>115</v>
      </c>
      <c r="R677" s="49" t="s">
        <v>1</v>
      </c>
      <c r="S677" s="73"/>
      <c r="T677" s="74">
        <f t="shared" si="12"/>
        <v>50</v>
      </c>
      <c r="U677" s="48">
        <v>50000</v>
      </c>
      <c r="V677" s="47">
        <v>50000</v>
      </c>
      <c r="W677" s="46">
        <v>0</v>
      </c>
      <c r="X677" s="46"/>
      <c r="Y677">
        <v>0</v>
      </c>
      <c r="Z677" s="45"/>
      <c r="AA677" s="44"/>
      <c r="AB677" s="10">
        <v>0</v>
      </c>
      <c r="AC677" s="9">
        <v>0</v>
      </c>
      <c r="AD677" s="8">
        <v>146</v>
      </c>
      <c r="AE677" s="6" t="s">
        <v>0</v>
      </c>
    </row>
    <row r="678" spans="1:31" ht="19.8" customHeight="1" x14ac:dyDescent="0.25">
      <c r="A678" s="72"/>
      <c r="B678" s="91" t="s">
        <v>7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91"/>
      <c r="N678" s="91"/>
      <c r="O678" s="49">
        <v>607</v>
      </c>
      <c r="P678" s="87">
        <v>1101</v>
      </c>
      <c r="Q678" s="88" t="s">
        <v>115</v>
      </c>
      <c r="R678" s="49" t="s">
        <v>6</v>
      </c>
      <c r="S678" s="73"/>
      <c r="T678" s="74">
        <f t="shared" si="12"/>
        <v>50</v>
      </c>
      <c r="U678" s="48">
        <v>50000</v>
      </c>
      <c r="V678" s="47">
        <v>50000</v>
      </c>
      <c r="W678" s="46">
        <v>0</v>
      </c>
      <c r="X678" s="46"/>
      <c r="Y678">
        <v>0</v>
      </c>
      <c r="Z678" s="45"/>
      <c r="AA678" s="44"/>
      <c r="AB678" s="10">
        <v>0</v>
      </c>
      <c r="AC678" s="9">
        <v>0</v>
      </c>
      <c r="AD678" s="8">
        <v>146</v>
      </c>
      <c r="AE678" s="6" t="s">
        <v>0</v>
      </c>
    </row>
    <row r="679" spans="1:31" ht="19.8" customHeight="1" x14ac:dyDescent="0.25">
      <c r="A679" s="72"/>
      <c r="B679" s="91" t="s">
        <v>5</v>
      </c>
      <c r="C679" s="91"/>
      <c r="D679" s="91"/>
      <c r="E679" s="91"/>
      <c r="F679" s="91"/>
      <c r="G679" s="91"/>
      <c r="H679" s="91"/>
      <c r="I679" s="91"/>
      <c r="J679" s="91"/>
      <c r="K679" s="91"/>
      <c r="L679" s="91"/>
      <c r="M679" s="91"/>
      <c r="N679" s="91"/>
      <c r="O679" s="49">
        <v>607</v>
      </c>
      <c r="P679" s="87">
        <v>1101</v>
      </c>
      <c r="Q679" s="88" t="s">
        <v>115</v>
      </c>
      <c r="R679" s="49" t="s">
        <v>4</v>
      </c>
      <c r="S679" s="73"/>
      <c r="T679" s="74">
        <f t="shared" si="12"/>
        <v>50</v>
      </c>
      <c r="U679" s="48">
        <v>50000</v>
      </c>
      <c r="V679" s="47">
        <v>50000</v>
      </c>
      <c r="W679" s="46">
        <v>0</v>
      </c>
      <c r="X679" s="46"/>
      <c r="Y679">
        <v>0</v>
      </c>
      <c r="Z679" s="45"/>
      <c r="AA679" s="44"/>
      <c r="AB679" s="10">
        <v>0</v>
      </c>
      <c r="AC679" s="9">
        <v>0</v>
      </c>
      <c r="AD679" s="8">
        <v>146</v>
      </c>
      <c r="AE679" s="6" t="s">
        <v>0</v>
      </c>
    </row>
    <row r="680" spans="1:31" ht="12.75" customHeight="1" x14ac:dyDescent="0.25">
      <c r="A680" s="72"/>
      <c r="B680" s="91" t="s">
        <v>114</v>
      </c>
      <c r="C680" s="91"/>
      <c r="D680" s="91"/>
      <c r="E680" s="91"/>
      <c r="F680" s="91"/>
      <c r="G680" s="91"/>
      <c r="H680" s="91"/>
      <c r="I680" s="91"/>
      <c r="J680" s="91"/>
      <c r="K680" s="91"/>
      <c r="L680" s="91"/>
      <c r="M680" s="91"/>
      <c r="N680" s="91"/>
      <c r="O680" s="49">
        <v>607</v>
      </c>
      <c r="P680" s="87">
        <v>1102</v>
      </c>
      <c r="Q680" s="88" t="s">
        <v>29</v>
      </c>
      <c r="R680" s="49" t="s">
        <v>1</v>
      </c>
      <c r="S680" s="73"/>
      <c r="T680" s="74">
        <f t="shared" si="12"/>
        <v>36083.25</v>
      </c>
      <c r="U680" s="48">
        <v>36083250</v>
      </c>
      <c r="V680" s="47">
        <v>35550000</v>
      </c>
      <c r="W680" s="46">
        <v>533250</v>
      </c>
      <c r="X680" s="46"/>
      <c r="Y680">
        <v>0</v>
      </c>
      <c r="Z680" s="45"/>
      <c r="AA680" s="44"/>
      <c r="AB680" s="10">
        <v>0</v>
      </c>
      <c r="AC680" s="9">
        <v>0</v>
      </c>
      <c r="AD680" s="8">
        <v>146</v>
      </c>
      <c r="AE680" s="6" t="s">
        <v>0</v>
      </c>
    </row>
    <row r="681" spans="1:31" ht="39" customHeight="1" x14ac:dyDescent="0.25">
      <c r="A681" s="72"/>
      <c r="B681" s="91" t="s">
        <v>113</v>
      </c>
      <c r="C681" s="91"/>
      <c r="D681" s="91"/>
      <c r="E681" s="91"/>
      <c r="F681" s="91"/>
      <c r="G681" s="91"/>
      <c r="H681" s="91"/>
      <c r="I681" s="91"/>
      <c r="J681" s="91"/>
      <c r="K681" s="91"/>
      <c r="L681" s="91"/>
      <c r="M681" s="91"/>
      <c r="N681" s="91"/>
      <c r="O681" s="49">
        <v>607</v>
      </c>
      <c r="P681" s="87">
        <v>1102</v>
      </c>
      <c r="Q681" s="88" t="s">
        <v>112</v>
      </c>
      <c r="R681" s="49" t="s">
        <v>1</v>
      </c>
      <c r="S681" s="73"/>
      <c r="T681" s="74">
        <f t="shared" si="12"/>
        <v>36083.25</v>
      </c>
      <c r="U681" s="48">
        <v>36083250</v>
      </c>
      <c r="V681" s="47">
        <v>35550000</v>
      </c>
      <c r="W681" s="46">
        <v>533250</v>
      </c>
      <c r="X681" s="46"/>
      <c r="Y681">
        <v>0</v>
      </c>
      <c r="Z681" s="45"/>
      <c r="AA681" s="44"/>
      <c r="AB681" s="10">
        <v>0</v>
      </c>
      <c r="AC681" s="9">
        <v>0</v>
      </c>
      <c r="AD681" s="8">
        <v>146</v>
      </c>
      <c r="AE681" s="6" t="s">
        <v>0</v>
      </c>
    </row>
    <row r="682" spans="1:31" ht="39" customHeight="1" x14ac:dyDescent="0.25">
      <c r="A682" s="72"/>
      <c r="B682" s="91" t="s">
        <v>111</v>
      </c>
      <c r="C682" s="91"/>
      <c r="D682" s="91"/>
      <c r="E682" s="91"/>
      <c r="F682" s="91"/>
      <c r="G682" s="91"/>
      <c r="H682" s="91"/>
      <c r="I682" s="91"/>
      <c r="J682" s="91"/>
      <c r="K682" s="91"/>
      <c r="L682" s="91"/>
      <c r="M682" s="91"/>
      <c r="N682" s="91"/>
      <c r="O682" s="49">
        <v>607</v>
      </c>
      <c r="P682" s="87">
        <v>1102</v>
      </c>
      <c r="Q682" s="88" t="s">
        <v>110</v>
      </c>
      <c r="R682" s="49" t="s">
        <v>1</v>
      </c>
      <c r="S682" s="73"/>
      <c r="T682" s="74">
        <f t="shared" si="12"/>
        <v>36083.25</v>
      </c>
      <c r="U682" s="48">
        <v>36083250</v>
      </c>
      <c r="V682" s="47">
        <v>35550000</v>
      </c>
      <c r="W682" s="46">
        <v>533250</v>
      </c>
      <c r="X682" s="46"/>
      <c r="Y682">
        <v>0</v>
      </c>
      <c r="Z682" s="45"/>
      <c r="AA682" s="44"/>
      <c r="AB682" s="10">
        <v>0</v>
      </c>
      <c r="AC682" s="9">
        <v>0</v>
      </c>
      <c r="AD682" s="8">
        <v>146</v>
      </c>
      <c r="AE682" s="6" t="s">
        <v>0</v>
      </c>
    </row>
    <row r="683" spans="1:31" ht="39" customHeight="1" x14ac:dyDescent="0.25">
      <c r="A683" s="72"/>
      <c r="B683" s="91" t="s">
        <v>109</v>
      </c>
      <c r="C683" s="91"/>
      <c r="D683" s="91"/>
      <c r="E683" s="91"/>
      <c r="F683" s="91"/>
      <c r="G683" s="91"/>
      <c r="H683" s="91"/>
      <c r="I683" s="91"/>
      <c r="J683" s="91"/>
      <c r="K683" s="91"/>
      <c r="L683" s="91"/>
      <c r="M683" s="91"/>
      <c r="N683" s="91"/>
      <c r="O683" s="49">
        <v>607</v>
      </c>
      <c r="P683" s="87">
        <v>1102</v>
      </c>
      <c r="Q683" s="88" t="s">
        <v>108</v>
      </c>
      <c r="R683" s="49" t="s">
        <v>1</v>
      </c>
      <c r="S683" s="73"/>
      <c r="T683" s="74">
        <f t="shared" si="12"/>
        <v>35550</v>
      </c>
      <c r="U683" s="48">
        <v>35550000</v>
      </c>
      <c r="V683" s="47">
        <v>35550000</v>
      </c>
      <c r="W683" s="46">
        <v>0</v>
      </c>
      <c r="X683" s="46"/>
      <c r="Y683">
        <v>0</v>
      </c>
      <c r="Z683" s="45"/>
      <c r="AA683" s="44"/>
      <c r="AB683" s="10">
        <v>0</v>
      </c>
      <c r="AC683" s="9">
        <v>0</v>
      </c>
      <c r="AD683" s="8">
        <v>146</v>
      </c>
      <c r="AE683" s="6" t="s">
        <v>0</v>
      </c>
    </row>
    <row r="684" spans="1:31" ht="19.8" customHeight="1" x14ac:dyDescent="0.25">
      <c r="A684" s="72"/>
      <c r="B684" s="91" t="s">
        <v>7</v>
      </c>
      <c r="C684" s="91"/>
      <c r="D684" s="91"/>
      <c r="E684" s="91"/>
      <c r="F684" s="91"/>
      <c r="G684" s="91"/>
      <c r="H684" s="91"/>
      <c r="I684" s="91"/>
      <c r="J684" s="91"/>
      <c r="K684" s="91"/>
      <c r="L684" s="91"/>
      <c r="M684" s="91"/>
      <c r="N684" s="91"/>
      <c r="O684" s="49">
        <v>607</v>
      </c>
      <c r="P684" s="87">
        <v>1102</v>
      </c>
      <c r="Q684" s="88" t="s">
        <v>108</v>
      </c>
      <c r="R684" s="49" t="s">
        <v>6</v>
      </c>
      <c r="S684" s="73"/>
      <c r="T684" s="74">
        <f t="shared" si="12"/>
        <v>35550</v>
      </c>
      <c r="U684" s="48">
        <v>35550000</v>
      </c>
      <c r="V684" s="47">
        <v>35550000</v>
      </c>
      <c r="W684" s="46">
        <v>0</v>
      </c>
      <c r="X684" s="46"/>
      <c r="Y684">
        <v>0</v>
      </c>
      <c r="Z684" s="45"/>
      <c r="AA684" s="44"/>
      <c r="AB684" s="10">
        <v>0</v>
      </c>
      <c r="AC684" s="9">
        <v>0</v>
      </c>
      <c r="AD684" s="8">
        <v>146</v>
      </c>
      <c r="AE684" s="6" t="s">
        <v>0</v>
      </c>
    </row>
    <row r="685" spans="1:31" ht="19.8" customHeight="1" x14ac:dyDescent="0.25">
      <c r="A685" s="72"/>
      <c r="B685" s="91" t="s">
        <v>5</v>
      </c>
      <c r="C685" s="91"/>
      <c r="D685" s="91"/>
      <c r="E685" s="91"/>
      <c r="F685" s="91"/>
      <c r="G685" s="91"/>
      <c r="H685" s="91"/>
      <c r="I685" s="91"/>
      <c r="J685" s="91"/>
      <c r="K685" s="91"/>
      <c r="L685" s="91"/>
      <c r="M685" s="91"/>
      <c r="N685" s="91"/>
      <c r="O685" s="49">
        <v>607</v>
      </c>
      <c r="P685" s="87">
        <v>1102</v>
      </c>
      <c r="Q685" s="88" t="s">
        <v>108</v>
      </c>
      <c r="R685" s="49" t="s">
        <v>4</v>
      </c>
      <c r="S685" s="73"/>
      <c r="T685" s="74">
        <f t="shared" si="12"/>
        <v>35550</v>
      </c>
      <c r="U685" s="48">
        <v>35550000</v>
      </c>
      <c r="V685" s="47">
        <v>35550000</v>
      </c>
      <c r="W685" s="46">
        <v>0</v>
      </c>
      <c r="X685" s="46"/>
      <c r="Y685">
        <v>0</v>
      </c>
      <c r="Z685" s="45"/>
      <c r="AA685" s="44"/>
      <c r="AB685" s="10">
        <v>0</v>
      </c>
      <c r="AC685" s="9">
        <v>0</v>
      </c>
      <c r="AD685" s="8">
        <v>146</v>
      </c>
      <c r="AE685" s="6" t="s">
        <v>0</v>
      </c>
    </row>
    <row r="686" spans="1:31" ht="48.6" customHeight="1" x14ac:dyDescent="0.25">
      <c r="A686" s="72"/>
      <c r="B686" s="91" t="s">
        <v>107</v>
      </c>
      <c r="C686" s="91"/>
      <c r="D686" s="91"/>
      <c r="E686" s="91"/>
      <c r="F686" s="91"/>
      <c r="G686" s="91"/>
      <c r="H686" s="91"/>
      <c r="I686" s="91"/>
      <c r="J686" s="91"/>
      <c r="K686" s="91"/>
      <c r="L686" s="91"/>
      <c r="M686" s="91"/>
      <c r="N686" s="91"/>
      <c r="O686" s="49">
        <v>607</v>
      </c>
      <c r="P686" s="87">
        <v>1102</v>
      </c>
      <c r="Q686" s="88" t="s">
        <v>106</v>
      </c>
      <c r="R686" s="49" t="s">
        <v>1</v>
      </c>
      <c r="S686" s="73"/>
      <c r="T686" s="74">
        <f t="shared" si="12"/>
        <v>533.25</v>
      </c>
      <c r="U686" s="48">
        <v>533250</v>
      </c>
      <c r="V686" s="47">
        <v>0</v>
      </c>
      <c r="W686" s="46">
        <v>533250</v>
      </c>
      <c r="X686" s="46"/>
      <c r="Y686">
        <v>0</v>
      </c>
      <c r="Z686" s="45"/>
      <c r="AA686" s="44"/>
      <c r="AB686" s="10">
        <v>0</v>
      </c>
      <c r="AC686" s="9">
        <v>0</v>
      </c>
      <c r="AD686" s="8">
        <v>146</v>
      </c>
      <c r="AE686" s="6" t="s">
        <v>0</v>
      </c>
    </row>
    <row r="687" spans="1:31" ht="19.8" customHeight="1" x14ac:dyDescent="0.25">
      <c r="A687" s="72"/>
      <c r="B687" s="91" t="s">
        <v>7</v>
      </c>
      <c r="C687" s="91"/>
      <c r="D687" s="91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49">
        <v>607</v>
      </c>
      <c r="P687" s="87">
        <v>1102</v>
      </c>
      <c r="Q687" s="88" t="s">
        <v>106</v>
      </c>
      <c r="R687" s="49" t="s">
        <v>6</v>
      </c>
      <c r="S687" s="73"/>
      <c r="T687" s="74">
        <f t="shared" si="12"/>
        <v>533.25</v>
      </c>
      <c r="U687" s="48">
        <v>533250</v>
      </c>
      <c r="V687" s="47">
        <v>0</v>
      </c>
      <c r="W687" s="46">
        <v>533250</v>
      </c>
      <c r="X687" s="46"/>
      <c r="Y687">
        <v>0</v>
      </c>
      <c r="Z687" s="45"/>
      <c r="AA687" s="44"/>
      <c r="AB687" s="10">
        <v>0</v>
      </c>
      <c r="AC687" s="9">
        <v>0</v>
      </c>
      <c r="AD687" s="8">
        <v>146</v>
      </c>
      <c r="AE687" s="6" t="s">
        <v>0</v>
      </c>
    </row>
    <row r="688" spans="1:31" ht="19.8" customHeight="1" x14ac:dyDescent="0.25">
      <c r="A688" s="72"/>
      <c r="B688" s="91" t="s">
        <v>5</v>
      </c>
      <c r="C688" s="91"/>
      <c r="D688" s="91"/>
      <c r="E688" s="91"/>
      <c r="F688" s="91"/>
      <c r="G688" s="91"/>
      <c r="H688" s="91"/>
      <c r="I688" s="91"/>
      <c r="J688" s="91"/>
      <c r="K688" s="91"/>
      <c r="L688" s="91"/>
      <c r="M688" s="91"/>
      <c r="N688" s="91"/>
      <c r="O688" s="49">
        <v>607</v>
      </c>
      <c r="P688" s="87">
        <v>1102</v>
      </c>
      <c r="Q688" s="88" t="s">
        <v>106</v>
      </c>
      <c r="R688" s="49" t="s">
        <v>4</v>
      </c>
      <c r="S688" s="73"/>
      <c r="T688" s="74">
        <f t="shared" si="12"/>
        <v>533.25</v>
      </c>
      <c r="U688" s="48">
        <v>533250</v>
      </c>
      <c r="V688" s="47">
        <v>0</v>
      </c>
      <c r="W688" s="46">
        <v>533250</v>
      </c>
      <c r="X688" s="46"/>
      <c r="Y688">
        <v>0</v>
      </c>
      <c r="Z688" s="45"/>
      <c r="AA688" s="44"/>
      <c r="AB688" s="10">
        <v>0</v>
      </c>
      <c r="AC688" s="9">
        <v>0</v>
      </c>
      <c r="AD688" s="8">
        <v>146</v>
      </c>
      <c r="AE688" s="6" t="s">
        <v>0</v>
      </c>
    </row>
    <row r="689" spans="1:31" ht="33" customHeight="1" x14ac:dyDescent="0.25">
      <c r="A689" s="72"/>
      <c r="B689" s="93" t="s">
        <v>105</v>
      </c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2">
        <v>609</v>
      </c>
      <c r="P689" s="92">
        <v>0</v>
      </c>
      <c r="Q689" s="92" t="s">
        <v>29</v>
      </c>
      <c r="R689" s="80" t="s">
        <v>1</v>
      </c>
      <c r="S689" s="83"/>
      <c r="T689" s="84">
        <f t="shared" si="12"/>
        <v>23515.60268</v>
      </c>
      <c r="U689" s="56">
        <v>23515602.68</v>
      </c>
      <c r="V689" s="47">
        <v>21805705.75</v>
      </c>
      <c r="W689" s="46">
        <v>1577896.93</v>
      </c>
      <c r="X689" s="46"/>
      <c r="Y689">
        <v>132000</v>
      </c>
      <c r="Z689" s="55"/>
      <c r="AA689" s="54"/>
      <c r="AB689">
        <v>9997011.75</v>
      </c>
      <c r="AC689">
        <v>11538805.5</v>
      </c>
      <c r="AD689" s="8">
        <v>146</v>
      </c>
      <c r="AE689" s="6" t="s">
        <v>0</v>
      </c>
    </row>
    <row r="690" spans="1:31" ht="12.75" customHeight="1" x14ac:dyDescent="0.25">
      <c r="A690" s="72"/>
      <c r="B690" s="90" t="s">
        <v>31</v>
      </c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0"/>
      <c r="O690" s="53">
        <v>609</v>
      </c>
      <c r="P690" s="85">
        <v>100</v>
      </c>
      <c r="Q690" s="86" t="s">
        <v>29</v>
      </c>
      <c r="R690" s="53" t="s">
        <v>1</v>
      </c>
      <c r="S690" s="73"/>
      <c r="T690" s="74">
        <f t="shared" si="12"/>
        <v>120</v>
      </c>
      <c r="U690" s="52">
        <v>120000</v>
      </c>
      <c r="V690" s="47">
        <v>140000</v>
      </c>
      <c r="W690" s="46">
        <v>-20000</v>
      </c>
      <c r="X690" s="46"/>
      <c r="Y690">
        <v>0</v>
      </c>
      <c r="Z690" s="51"/>
      <c r="AA690" s="50"/>
      <c r="AB690" s="12">
        <v>0</v>
      </c>
      <c r="AC690" s="11">
        <v>0</v>
      </c>
      <c r="AD690" s="8">
        <v>146</v>
      </c>
      <c r="AE690" s="6" t="s">
        <v>0</v>
      </c>
    </row>
    <row r="691" spans="1:31" ht="12.75" customHeight="1" x14ac:dyDescent="0.25">
      <c r="A691" s="72"/>
      <c r="B691" s="91" t="s">
        <v>104</v>
      </c>
      <c r="C691" s="91"/>
      <c r="D691" s="91"/>
      <c r="E691" s="91"/>
      <c r="F691" s="91"/>
      <c r="G691" s="91"/>
      <c r="H691" s="91"/>
      <c r="I691" s="91"/>
      <c r="J691" s="91"/>
      <c r="K691" s="91"/>
      <c r="L691" s="91"/>
      <c r="M691" s="91"/>
      <c r="N691" s="91"/>
      <c r="O691" s="49">
        <v>609</v>
      </c>
      <c r="P691" s="87">
        <v>113</v>
      </c>
      <c r="Q691" s="88" t="s">
        <v>29</v>
      </c>
      <c r="R691" s="49" t="s">
        <v>1</v>
      </c>
      <c r="S691" s="73"/>
      <c r="T691" s="74">
        <f t="shared" si="12"/>
        <v>120</v>
      </c>
      <c r="U691" s="48">
        <v>120000</v>
      </c>
      <c r="V691" s="47">
        <v>140000</v>
      </c>
      <c r="W691" s="46">
        <v>-20000</v>
      </c>
      <c r="X691" s="46"/>
      <c r="Y691">
        <v>0</v>
      </c>
      <c r="Z691" s="45"/>
      <c r="AA691" s="44"/>
      <c r="AB691" s="10">
        <v>0</v>
      </c>
      <c r="AC691" s="9">
        <v>0</v>
      </c>
      <c r="AD691" s="8">
        <v>146</v>
      </c>
      <c r="AE691" s="6" t="s">
        <v>0</v>
      </c>
    </row>
    <row r="692" spans="1:31" ht="39" customHeight="1" x14ac:dyDescent="0.25">
      <c r="A692" s="72"/>
      <c r="B692" s="91" t="s">
        <v>103</v>
      </c>
      <c r="C692" s="91"/>
      <c r="D692" s="91"/>
      <c r="E692" s="91"/>
      <c r="F692" s="91"/>
      <c r="G692" s="91"/>
      <c r="H692" s="91"/>
      <c r="I692" s="91"/>
      <c r="J692" s="91"/>
      <c r="K692" s="91"/>
      <c r="L692" s="91"/>
      <c r="M692" s="91"/>
      <c r="N692" s="91"/>
      <c r="O692" s="49">
        <v>609</v>
      </c>
      <c r="P692" s="87">
        <v>113</v>
      </c>
      <c r="Q692" s="88" t="s">
        <v>102</v>
      </c>
      <c r="R692" s="49" t="s">
        <v>1</v>
      </c>
      <c r="S692" s="73"/>
      <c r="T692" s="74">
        <f t="shared" si="12"/>
        <v>120</v>
      </c>
      <c r="U692" s="48">
        <v>120000</v>
      </c>
      <c r="V692" s="47">
        <v>140000</v>
      </c>
      <c r="W692" s="46">
        <v>-20000</v>
      </c>
      <c r="X692" s="46"/>
      <c r="Y692">
        <v>0</v>
      </c>
      <c r="Z692" s="45"/>
      <c r="AA692" s="44"/>
      <c r="AB692" s="10">
        <v>0</v>
      </c>
      <c r="AC692" s="9">
        <v>0</v>
      </c>
      <c r="AD692" s="8">
        <v>146</v>
      </c>
      <c r="AE692" s="6" t="s">
        <v>0</v>
      </c>
    </row>
    <row r="693" spans="1:31" ht="19.8" customHeight="1" x14ac:dyDescent="0.25">
      <c r="A693" s="72"/>
      <c r="B693" s="91" t="s">
        <v>101</v>
      </c>
      <c r="C693" s="91"/>
      <c r="D693" s="91"/>
      <c r="E693" s="91"/>
      <c r="F693" s="91"/>
      <c r="G693" s="91"/>
      <c r="H693" s="91"/>
      <c r="I693" s="91"/>
      <c r="J693" s="91"/>
      <c r="K693" s="91"/>
      <c r="L693" s="91"/>
      <c r="M693" s="91"/>
      <c r="N693" s="91"/>
      <c r="O693" s="49">
        <v>609</v>
      </c>
      <c r="P693" s="87">
        <v>113</v>
      </c>
      <c r="Q693" s="88" t="s">
        <v>100</v>
      </c>
      <c r="R693" s="49" t="s">
        <v>1</v>
      </c>
      <c r="S693" s="73"/>
      <c r="T693" s="74">
        <f t="shared" si="12"/>
        <v>120</v>
      </c>
      <c r="U693" s="48">
        <v>120000</v>
      </c>
      <c r="V693" s="47">
        <v>140000</v>
      </c>
      <c r="W693" s="46">
        <v>-20000</v>
      </c>
      <c r="X693" s="46"/>
      <c r="Y693">
        <v>0</v>
      </c>
      <c r="Z693" s="45"/>
      <c r="AA693" s="44"/>
      <c r="AB693" s="10">
        <v>0</v>
      </c>
      <c r="AC693" s="9">
        <v>0</v>
      </c>
      <c r="AD693" s="8">
        <v>146</v>
      </c>
      <c r="AE693" s="6" t="s">
        <v>0</v>
      </c>
    </row>
    <row r="694" spans="1:31" ht="48.6" customHeight="1" x14ac:dyDescent="0.25">
      <c r="A694" s="72"/>
      <c r="B694" s="91" t="s">
        <v>99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91"/>
      <c r="N694" s="91"/>
      <c r="O694" s="49">
        <v>609</v>
      </c>
      <c r="P694" s="87">
        <v>113</v>
      </c>
      <c r="Q694" s="88" t="s">
        <v>98</v>
      </c>
      <c r="R694" s="49" t="s">
        <v>1</v>
      </c>
      <c r="S694" s="73"/>
      <c r="T694" s="74">
        <f t="shared" si="12"/>
        <v>120</v>
      </c>
      <c r="U694" s="48">
        <v>120000</v>
      </c>
      <c r="V694" s="47">
        <v>140000</v>
      </c>
      <c r="W694" s="46">
        <v>-20000</v>
      </c>
      <c r="X694" s="46"/>
      <c r="Y694">
        <v>0</v>
      </c>
      <c r="Z694" s="45"/>
      <c r="AA694" s="44"/>
      <c r="AB694" s="10">
        <v>0</v>
      </c>
      <c r="AC694" s="9">
        <v>0</v>
      </c>
      <c r="AD694" s="8">
        <v>146</v>
      </c>
      <c r="AE694" s="6" t="s">
        <v>0</v>
      </c>
    </row>
    <row r="695" spans="1:31" ht="19.8" customHeight="1" x14ac:dyDescent="0.25">
      <c r="A695" s="72"/>
      <c r="B695" s="91" t="s">
        <v>7</v>
      </c>
      <c r="C695" s="91"/>
      <c r="D695" s="91"/>
      <c r="E695" s="91"/>
      <c r="F695" s="91"/>
      <c r="G695" s="91"/>
      <c r="H695" s="91"/>
      <c r="I695" s="91"/>
      <c r="J695" s="91"/>
      <c r="K695" s="91"/>
      <c r="L695" s="91"/>
      <c r="M695" s="91"/>
      <c r="N695" s="91"/>
      <c r="O695" s="49">
        <v>609</v>
      </c>
      <c r="P695" s="87">
        <v>113</v>
      </c>
      <c r="Q695" s="88" t="s">
        <v>98</v>
      </c>
      <c r="R695" s="49" t="s">
        <v>6</v>
      </c>
      <c r="S695" s="73"/>
      <c r="T695" s="74">
        <f t="shared" si="12"/>
        <v>120</v>
      </c>
      <c r="U695" s="48">
        <v>120000</v>
      </c>
      <c r="V695" s="47">
        <v>140000</v>
      </c>
      <c r="W695" s="46">
        <v>-20000</v>
      </c>
      <c r="X695" s="46"/>
      <c r="Y695">
        <v>0</v>
      </c>
      <c r="Z695" s="45"/>
      <c r="AA695" s="44"/>
      <c r="AB695" s="10">
        <v>0</v>
      </c>
      <c r="AC695" s="9">
        <v>0</v>
      </c>
      <c r="AD695" s="8">
        <v>146</v>
      </c>
      <c r="AE695" s="6" t="s">
        <v>0</v>
      </c>
    </row>
    <row r="696" spans="1:31" ht="19.8" customHeight="1" x14ac:dyDescent="0.25">
      <c r="A696" s="72"/>
      <c r="B696" s="91" t="s">
        <v>5</v>
      </c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1"/>
      <c r="N696" s="91"/>
      <c r="O696" s="49">
        <v>609</v>
      </c>
      <c r="P696" s="87">
        <v>113</v>
      </c>
      <c r="Q696" s="88" t="s">
        <v>98</v>
      </c>
      <c r="R696" s="49" t="s">
        <v>4</v>
      </c>
      <c r="S696" s="73"/>
      <c r="T696" s="74">
        <f t="shared" si="12"/>
        <v>120</v>
      </c>
      <c r="U696" s="48">
        <v>120000</v>
      </c>
      <c r="V696" s="47">
        <v>140000</v>
      </c>
      <c r="W696" s="46">
        <v>-20000</v>
      </c>
      <c r="X696" s="46"/>
      <c r="Y696">
        <v>0</v>
      </c>
      <c r="Z696" s="45"/>
      <c r="AA696" s="44"/>
      <c r="AB696" s="10">
        <v>0</v>
      </c>
      <c r="AC696" s="9">
        <v>0</v>
      </c>
      <c r="AD696" s="8">
        <v>146</v>
      </c>
      <c r="AE696" s="6" t="s">
        <v>0</v>
      </c>
    </row>
    <row r="697" spans="1:31" ht="21" customHeight="1" x14ac:dyDescent="0.25">
      <c r="A697" s="72"/>
      <c r="B697" s="90" t="s">
        <v>97</v>
      </c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90"/>
      <c r="O697" s="53">
        <v>609</v>
      </c>
      <c r="P697" s="85">
        <v>300</v>
      </c>
      <c r="Q697" s="86" t="s">
        <v>29</v>
      </c>
      <c r="R697" s="53" t="s">
        <v>1</v>
      </c>
      <c r="S697" s="73"/>
      <c r="T697" s="74">
        <f t="shared" si="12"/>
        <v>13</v>
      </c>
      <c r="U697" s="52">
        <v>13000</v>
      </c>
      <c r="V697" s="47">
        <v>13000</v>
      </c>
      <c r="W697" s="46">
        <v>0</v>
      </c>
      <c r="X697" s="46"/>
      <c r="Y697">
        <v>0</v>
      </c>
      <c r="Z697" s="51"/>
      <c r="AA697" s="50"/>
      <c r="AB697" s="12">
        <v>13000</v>
      </c>
      <c r="AC697" s="11">
        <v>13000</v>
      </c>
      <c r="AD697" s="8">
        <v>146</v>
      </c>
      <c r="AE697" s="6" t="s">
        <v>0</v>
      </c>
    </row>
    <row r="698" spans="1:31" ht="19.8" customHeight="1" x14ac:dyDescent="0.25">
      <c r="A698" s="72"/>
      <c r="B698" s="91" t="s">
        <v>96</v>
      </c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1"/>
      <c r="N698" s="91"/>
      <c r="O698" s="49">
        <v>609</v>
      </c>
      <c r="P698" s="87">
        <v>314</v>
      </c>
      <c r="Q698" s="88" t="s">
        <v>29</v>
      </c>
      <c r="R698" s="49" t="s">
        <v>1</v>
      </c>
      <c r="S698" s="73"/>
      <c r="T698" s="74">
        <f t="shared" si="12"/>
        <v>13</v>
      </c>
      <c r="U698" s="48">
        <v>13000</v>
      </c>
      <c r="V698" s="47">
        <v>13000</v>
      </c>
      <c r="W698" s="46">
        <v>0</v>
      </c>
      <c r="X698" s="46"/>
      <c r="Y698">
        <v>0</v>
      </c>
      <c r="Z698" s="45"/>
      <c r="AA698" s="44"/>
      <c r="AB698" s="10">
        <v>13000</v>
      </c>
      <c r="AC698" s="9">
        <v>13000</v>
      </c>
      <c r="AD698" s="8">
        <v>146</v>
      </c>
      <c r="AE698" s="6" t="s">
        <v>0</v>
      </c>
    </row>
    <row r="699" spans="1:31" ht="39" customHeight="1" x14ac:dyDescent="0.25">
      <c r="A699" s="72"/>
      <c r="B699" s="91" t="s">
        <v>95</v>
      </c>
      <c r="C699" s="91"/>
      <c r="D699" s="91"/>
      <c r="E699" s="91"/>
      <c r="F699" s="91"/>
      <c r="G699" s="91"/>
      <c r="H699" s="91"/>
      <c r="I699" s="91"/>
      <c r="J699" s="91"/>
      <c r="K699" s="91"/>
      <c r="L699" s="91"/>
      <c r="M699" s="91"/>
      <c r="N699" s="91"/>
      <c r="O699" s="49">
        <v>609</v>
      </c>
      <c r="P699" s="87">
        <v>314</v>
      </c>
      <c r="Q699" s="88" t="s">
        <v>94</v>
      </c>
      <c r="R699" s="49" t="s">
        <v>1</v>
      </c>
      <c r="S699" s="73"/>
      <c r="T699" s="74">
        <f t="shared" si="12"/>
        <v>13</v>
      </c>
      <c r="U699" s="48">
        <v>13000</v>
      </c>
      <c r="V699" s="47">
        <v>13000</v>
      </c>
      <c r="W699" s="46">
        <v>0</v>
      </c>
      <c r="X699" s="46"/>
      <c r="Y699">
        <v>0</v>
      </c>
      <c r="Z699" s="45"/>
      <c r="AA699" s="44"/>
      <c r="AB699" s="10">
        <v>13000</v>
      </c>
      <c r="AC699" s="9">
        <v>13000</v>
      </c>
      <c r="AD699" s="8">
        <v>146</v>
      </c>
      <c r="AE699" s="6" t="s">
        <v>0</v>
      </c>
    </row>
    <row r="700" spans="1:31" ht="29.4" customHeight="1" x14ac:dyDescent="0.25">
      <c r="A700" s="72"/>
      <c r="B700" s="91" t="s">
        <v>93</v>
      </c>
      <c r="C700" s="91"/>
      <c r="D700" s="91"/>
      <c r="E700" s="91"/>
      <c r="F700" s="91"/>
      <c r="G700" s="91"/>
      <c r="H700" s="91"/>
      <c r="I700" s="91"/>
      <c r="J700" s="91"/>
      <c r="K700" s="91"/>
      <c r="L700" s="91"/>
      <c r="M700" s="91"/>
      <c r="N700" s="91"/>
      <c r="O700" s="49">
        <v>609</v>
      </c>
      <c r="P700" s="87">
        <v>314</v>
      </c>
      <c r="Q700" s="88" t="s">
        <v>92</v>
      </c>
      <c r="R700" s="49" t="s">
        <v>1</v>
      </c>
      <c r="S700" s="73"/>
      <c r="T700" s="74">
        <f t="shared" si="12"/>
        <v>3</v>
      </c>
      <c r="U700" s="48">
        <v>3000</v>
      </c>
      <c r="V700" s="47">
        <v>3000</v>
      </c>
      <c r="W700" s="46">
        <v>0</v>
      </c>
      <c r="X700" s="46"/>
      <c r="Y700">
        <v>0</v>
      </c>
      <c r="Z700" s="45"/>
      <c r="AA700" s="44"/>
      <c r="AB700" s="10">
        <v>3000</v>
      </c>
      <c r="AC700" s="9">
        <v>3000</v>
      </c>
      <c r="AD700" s="8">
        <v>146</v>
      </c>
      <c r="AE700" s="6" t="s">
        <v>0</v>
      </c>
    </row>
    <row r="701" spans="1:31" ht="29.4" customHeight="1" x14ac:dyDescent="0.25">
      <c r="A701" s="72"/>
      <c r="B701" s="91" t="s">
        <v>88</v>
      </c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91"/>
      <c r="N701" s="91"/>
      <c r="O701" s="49">
        <v>609</v>
      </c>
      <c r="P701" s="87">
        <v>314</v>
      </c>
      <c r="Q701" s="88" t="s">
        <v>91</v>
      </c>
      <c r="R701" s="49" t="s">
        <v>1</v>
      </c>
      <c r="S701" s="73"/>
      <c r="T701" s="74">
        <f t="shared" si="12"/>
        <v>3</v>
      </c>
      <c r="U701" s="48">
        <v>3000</v>
      </c>
      <c r="V701" s="47">
        <v>3000</v>
      </c>
      <c r="W701" s="46">
        <v>0</v>
      </c>
      <c r="X701" s="46"/>
      <c r="Y701">
        <v>0</v>
      </c>
      <c r="Z701" s="45"/>
      <c r="AA701" s="44"/>
      <c r="AB701" s="10">
        <v>3000</v>
      </c>
      <c r="AC701" s="9">
        <v>3000</v>
      </c>
      <c r="AD701" s="8">
        <v>146</v>
      </c>
      <c r="AE701" s="6" t="s">
        <v>0</v>
      </c>
    </row>
    <row r="702" spans="1:31" ht="19.8" customHeight="1" x14ac:dyDescent="0.25">
      <c r="A702" s="72"/>
      <c r="B702" s="91" t="s">
        <v>7</v>
      </c>
      <c r="C702" s="91"/>
      <c r="D702" s="91"/>
      <c r="E702" s="91"/>
      <c r="F702" s="91"/>
      <c r="G702" s="91"/>
      <c r="H702" s="91"/>
      <c r="I702" s="91"/>
      <c r="J702" s="91"/>
      <c r="K702" s="91"/>
      <c r="L702" s="91"/>
      <c r="M702" s="91"/>
      <c r="N702" s="91"/>
      <c r="O702" s="49">
        <v>609</v>
      </c>
      <c r="P702" s="87">
        <v>314</v>
      </c>
      <c r="Q702" s="88" t="s">
        <v>91</v>
      </c>
      <c r="R702" s="49" t="s">
        <v>6</v>
      </c>
      <c r="S702" s="73"/>
      <c r="T702" s="74">
        <f t="shared" si="12"/>
        <v>3</v>
      </c>
      <c r="U702" s="48">
        <v>3000</v>
      </c>
      <c r="V702" s="47">
        <v>3000</v>
      </c>
      <c r="W702" s="46">
        <v>0</v>
      </c>
      <c r="X702" s="46"/>
      <c r="Y702">
        <v>0</v>
      </c>
      <c r="Z702" s="45"/>
      <c r="AA702" s="44"/>
      <c r="AB702" s="10">
        <v>3000</v>
      </c>
      <c r="AC702" s="9">
        <v>3000</v>
      </c>
      <c r="AD702" s="8">
        <v>146</v>
      </c>
      <c r="AE702" s="6" t="s">
        <v>0</v>
      </c>
    </row>
    <row r="703" spans="1:31" ht="19.8" customHeight="1" x14ac:dyDescent="0.25">
      <c r="A703" s="72"/>
      <c r="B703" s="91" t="s">
        <v>5</v>
      </c>
      <c r="C703" s="91"/>
      <c r="D703" s="91"/>
      <c r="E703" s="91"/>
      <c r="F703" s="91"/>
      <c r="G703" s="91"/>
      <c r="H703" s="91"/>
      <c r="I703" s="91"/>
      <c r="J703" s="91"/>
      <c r="K703" s="91"/>
      <c r="L703" s="91"/>
      <c r="M703" s="91"/>
      <c r="N703" s="91"/>
      <c r="O703" s="49">
        <v>609</v>
      </c>
      <c r="P703" s="87">
        <v>314</v>
      </c>
      <c r="Q703" s="88" t="s">
        <v>91</v>
      </c>
      <c r="R703" s="49" t="s">
        <v>4</v>
      </c>
      <c r="S703" s="73"/>
      <c r="T703" s="74">
        <f t="shared" si="12"/>
        <v>3</v>
      </c>
      <c r="U703" s="48">
        <v>3000</v>
      </c>
      <c r="V703" s="47">
        <v>3000</v>
      </c>
      <c r="W703" s="46">
        <v>0</v>
      </c>
      <c r="X703" s="46"/>
      <c r="Y703">
        <v>0</v>
      </c>
      <c r="Z703" s="45"/>
      <c r="AA703" s="44"/>
      <c r="AB703" s="10">
        <v>3000</v>
      </c>
      <c r="AC703" s="9">
        <v>3000</v>
      </c>
      <c r="AD703" s="8">
        <v>146</v>
      </c>
      <c r="AE703" s="6" t="s">
        <v>0</v>
      </c>
    </row>
    <row r="704" spans="1:31" ht="29.4" customHeight="1" x14ac:dyDescent="0.25">
      <c r="A704" s="72"/>
      <c r="B704" s="91" t="s">
        <v>90</v>
      </c>
      <c r="C704" s="91"/>
      <c r="D704" s="91"/>
      <c r="E704" s="91"/>
      <c r="F704" s="91"/>
      <c r="G704" s="91"/>
      <c r="H704" s="91"/>
      <c r="I704" s="91"/>
      <c r="J704" s="91"/>
      <c r="K704" s="91"/>
      <c r="L704" s="91"/>
      <c r="M704" s="91"/>
      <c r="N704" s="91"/>
      <c r="O704" s="49">
        <v>609</v>
      </c>
      <c r="P704" s="87">
        <v>314</v>
      </c>
      <c r="Q704" s="88" t="s">
        <v>89</v>
      </c>
      <c r="R704" s="49" t="s">
        <v>1</v>
      </c>
      <c r="S704" s="73"/>
      <c r="T704" s="74">
        <f t="shared" si="12"/>
        <v>10</v>
      </c>
      <c r="U704" s="48">
        <v>10000</v>
      </c>
      <c r="V704" s="47">
        <v>10000</v>
      </c>
      <c r="W704" s="46">
        <v>0</v>
      </c>
      <c r="X704" s="46"/>
      <c r="Y704">
        <v>0</v>
      </c>
      <c r="Z704" s="45"/>
      <c r="AA704" s="44"/>
      <c r="AB704" s="10">
        <v>10000</v>
      </c>
      <c r="AC704" s="9">
        <v>10000</v>
      </c>
      <c r="AD704" s="8">
        <v>146</v>
      </c>
      <c r="AE704" s="6" t="s">
        <v>0</v>
      </c>
    </row>
    <row r="705" spans="1:31" ht="29.4" customHeight="1" x14ac:dyDescent="0.25">
      <c r="A705" s="72"/>
      <c r="B705" s="91" t="s">
        <v>88</v>
      </c>
      <c r="C705" s="91"/>
      <c r="D705" s="91"/>
      <c r="E705" s="91"/>
      <c r="F705" s="91"/>
      <c r="G705" s="91"/>
      <c r="H705" s="91"/>
      <c r="I705" s="91"/>
      <c r="J705" s="91"/>
      <c r="K705" s="91"/>
      <c r="L705" s="91"/>
      <c r="M705" s="91"/>
      <c r="N705" s="91"/>
      <c r="O705" s="49">
        <v>609</v>
      </c>
      <c r="P705" s="87">
        <v>314</v>
      </c>
      <c r="Q705" s="88" t="s">
        <v>87</v>
      </c>
      <c r="R705" s="49" t="s">
        <v>1</v>
      </c>
      <c r="S705" s="73"/>
      <c r="T705" s="74">
        <f t="shared" si="12"/>
        <v>10</v>
      </c>
      <c r="U705" s="48">
        <v>10000</v>
      </c>
      <c r="V705" s="47">
        <v>10000</v>
      </c>
      <c r="W705" s="46">
        <v>0</v>
      </c>
      <c r="X705" s="46"/>
      <c r="Y705">
        <v>0</v>
      </c>
      <c r="Z705" s="45"/>
      <c r="AA705" s="44"/>
      <c r="AB705" s="10">
        <v>10000</v>
      </c>
      <c r="AC705" s="9">
        <v>10000</v>
      </c>
      <c r="AD705" s="8">
        <v>146</v>
      </c>
      <c r="AE705" s="6" t="s">
        <v>0</v>
      </c>
    </row>
    <row r="706" spans="1:31" ht="19.8" customHeight="1" x14ac:dyDescent="0.25">
      <c r="A706" s="72"/>
      <c r="B706" s="91" t="s">
        <v>7</v>
      </c>
      <c r="C706" s="91"/>
      <c r="D706" s="91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49">
        <v>609</v>
      </c>
      <c r="P706" s="87">
        <v>314</v>
      </c>
      <c r="Q706" s="88" t="s">
        <v>87</v>
      </c>
      <c r="R706" s="49" t="s">
        <v>6</v>
      </c>
      <c r="S706" s="73"/>
      <c r="T706" s="74">
        <f t="shared" si="12"/>
        <v>10</v>
      </c>
      <c r="U706" s="48">
        <v>10000</v>
      </c>
      <c r="V706" s="47">
        <v>10000</v>
      </c>
      <c r="W706" s="46">
        <v>0</v>
      </c>
      <c r="X706" s="46"/>
      <c r="Y706">
        <v>0</v>
      </c>
      <c r="Z706" s="45"/>
      <c r="AA706" s="44"/>
      <c r="AB706" s="10">
        <v>10000</v>
      </c>
      <c r="AC706" s="9">
        <v>10000</v>
      </c>
      <c r="AD706" s="8">
        <v>146</v>
      </c>
      <c r="AE706" s="6" t="s">
        <v>0</v>
      </c>
    </row>
    <row r="707" spans="1:31" ht="19.8" customHeight="1" x14ac:dyDescent="0.25">
      <c r="A707" s="72"/>
      <c r="B707" s="91" t="s">
        <v>5</v>
      </c>
      <c r="C707" s="91"/>
      <c r="D707" s="91"/>
      <c r="E707" s="91"/>
      <c r="F707" s="91"/>
      <c r="G707" s="91"/>
      <c r="H707" s="91"/>
      <c r="I707" s="91"/>
      <c r="J707" s="91"/>
      <c r="K707" s="91"/>
      <c r="L707" s="91"/>
      <c r="M707" s="91"/>
      <c r="N707" s="91"/>
      <c r="O707" s="49">
        <v>609</v>
      </c>
      <c r="P707" s="87">
        <v>314</v>
      </c>
      <c r="Q707" s="88" t="s">
        <v>87</v>
      </c>
      <c r="R707" s="49" t="s">
        <v>4</v>
      </c>
      <c r="S707" s="73"/>
      <c r="T707" s="74">
        <f t="shared" si="12"/>
        <v>10</v>
      </c>
      <c r="U707" s="48">
        <v>10000</v>
      </c>
      <c r="V707" s="47">
        <v>10000</v>
      </c>
      <c r="W707" s="46">
        <v>0</v>
      </c>
      <c r="X707" s="46"/>
      <c r="Y707">
        <v>0</v>
      </c>
      <c r="Z707" s="45"/>
      <c r="AA707" s="44"/>
      <c r="AB707" s="10">
        <v>10000</v>
      </c>
      <c r="AC707" s="9">
        <v>10000</v>
      </c>
      <c r="AD707" s="8">
        <v>146</v>
      </c>
      <c r="AE707" s="6" t="s">
        <v>0</v>
      </c>
    </row>
    <row r="708" spans="1:31" ht="12.75" customHeight="1" x14ac:dyDescent="0.25">
      <c r="A708" s="72"/>
      <c r="B708" s="90" t="s">
        <v>86</v>
      </c>
      <c r="C708" s="90"/>
      <c r="D708" s="90"/>
      <c r="E708" s="90"/>
      <c r="F708" s="90"/>
      <c r="G708" s="90"/>
      <c r="H708" s="90"/>
      <c r="I708" s="90"/>
      <c r="J708" s="90"/>
      <c r="K708" s="90"/>
      <c r="L708" s="90"/>
      <c r="M708" s="90"/>
      <c r="N708" s="90"/>
      <c r="O708" s="53">
        <v>609</v>
      </c>
      <c r="P708" s="85">
        <v>700</v>
      </c>
      <c r="Q708" s="86" t="s">
        <v>29</v>
      </c>
      <c r="R708" s="53" t="s">
        <v>1</v>
      </c>
      <c r="S708" s="73"/>
      <c r="T708" s="74">
        <f t="shared" si="12"/>
        <v>5301.7677599999997</v>
      </c>
      <c r="U708" s="52">
        <v>5301767.76</v>
      </c>
      <c r="V708" s="47">
        <v>4913867.76</v>
      </c>
      <c r="W708" s="46">
        <v>381900</v>
      </c>
      <c r="X708" s="46"/>
      <c r="Y708">
        <v>6000</v>
      </c>
      <c r="Z708" s="51"/>
      <c r="AA708" s="50"/>
      <c r="AB708" s="12">
        <v>2897991.6</v>
      </c>
      <c r="AC708" s="11">
        <v>3228443.2</v>
      </c>
      <c r="AD708" s="8">
        <v>146</v>
      </c>
      <c r="AE708" s="6" t="s">
        <v>0</v>
      </c>
    </row>
    <row r="709" spans="1:31" ht="12.75" customHeight="1" x14ac:dyDescent="0.25">
      <c r="A709" s="72"/>
      <c r="B709" s="91" t="s">
        <v>85</v>
      </c>
      <c r="C709" s="91"/>
      <c r="D709" s="91"/>
      <c r="E709" s="91"/>
      <c r="F709" s="91"/>
      <c r="G709" s="91"/>
      <c r="H709" s="91"/>
      <c r="I709" s="91"/>
      <c r="J709" s="91"/>
      <c r="K709" s="91"/>
      <c r="L709" s="91"/>
      <c r="M709" s="91"/>
      <c r="N709" s="91"/>
      <c r="O709" s="49">
        <v>609</v>
      </c>
      <c r="P709" s="87">
        <v>703</v>
      </c>
      <c r="Q709" s="88" t="s">
        <v>29</v>
      </c>
      <c r="R709" s="49" t="s">
        <v>1</v>
      </c>
      <c r="S709" s="73"/>
      <c r="T709" s="74">
        <f t="shared" si="12"/>
        <v>5301.7677599999997</v>
      </c>
      <c r="U709" s="48">
        <v>5301767.76</v>
      </c>
      <c r="V709" s="47">
        <v>4913867.76</v>
      </c>
      <c r="W709" s="46">
        <v>381900</v>
      </c>
      <c r="X709" s="46"/>
      <c r="Y709">
        <v>6000</v>
      </c>
      <c r="Z709" s="45"/>
      <c r="AA709" s="44"/>
      <c r="AB709" s="10">
        <v>2897991.6</v>
      </c>
      <c r="AC709" s="9">
        <v>3228443.2</v>
      </c>
      <c r="AD709" s="8">
        <v>146</v>
      </c>
      <c r="AE709" s="6" t="s">
        <v>0</v>
      </c>
    </row>
    <row r="710" spans="1:31" ht="29.4" customHeight="1" x14ac:dyDescent="0.25">
      <c r="A710" s="72"/>
      <c r="B710" s="91" t="s">
        <v>79</v>
      </c>
      <c r="C710" s="91"/>
      <c r="D710" s="91"/>
      <c r="E710" s="91"/>
      <c r="F710" s="91"/>
      <c r="G710" s="91"/>
      <c r="H710" s="91"/>
      <c r="I710" s="91"/>
      <c r="J710" s="91"/>
      <c r="K710" s="91"/>
      <c r="L710" s="91"/>
      <c r="M710" s="91"/>
      <c r="N710" s="91"/>
      <c r="O710" s="49">
        <v>609</v>
      </c>
      <c r="P710" s="87">
        <v>703</v>
      </c>
      <c r="Q710" s="88" t="s">
        <v>78</v>
      </c>
      <c r="R710" s="49" t="s">
        <v>1</v>
      </c>
      <c r="S710" s="73"/>
      <c r="T710" s="74">
        <f t="shared" si="12"/>
        <v>5301.7677599999997</v>
      </c>
      <c r="U710" s="48">
        <v>5301767.76</v>
      </c>
      <c r="V710" s="47">
        <v>4913867.76</v>
      </c>
      <c r="W710" s="46">
        <v>381900</v>
      </c>
      <c r="X710" s="46"/>
      <c r="Y710">
        <v>6000</v>
      </c>
      <c r="Z710" s="45"/>
      <c r="AA710" s="44"/>
      <c r="AB710" s="10">
        <v>2897991.6</v>
      </c>
      <c r="AC710" s="9">
        <v>3228443.2</v>
      </c>
      <c r="AD710" s="8">
        <v>146</v>
      </c>
      <c r="AE710" s="6" t="s">
        <v>0</v>
      </c>
    </row>
    <row r="711" spans="1:31" ht="29.4" customHeight="1" x14ac:dyDescent="0.25">
      <c r="A711" s="72"/>
      <c r="B711" s="91" t="s">
        <v>84</v>
      </c>
      <c r="C711" s="91"/>
      <c r="D711" s="91"/>
      <c r="E711" s="91"/>
      <c r="F711" s="91"/>
      <c r="G711" s="91"/>
      <c r="H711" s="91"/>
      <c r="I711" s="91"/>
      <c r="J711" s="91"/>
      <c r="K711" s="91"/>
      <c r="L711" s="91"/>
      <c r="M711" s="91"/>
      <c r="N711" s="91"/>
      <c r="O711" s="49">
        <v>609</v>
      </c>
      <c r="P711" s="87">
        <v>703</v>
      </c>
      <c r="Q711" s="88" t="s">
        <v>83</v>
      </c>
      <c r="R711" s="49" t="s">
        <v>1</v>
      </c>
      <c r="S711" s="73"/>
      <c r="T711" s="74">
        <f t="shared" si="12"/>
        <v>5301.7677599999997</v>
      </c>
      <c r="U711" s="48">
        <v>5301767.76</v>
      </c>
      <c r="V711" s="47">
        <v>4913867.76</v>
      </c>
      <c r="W711" s="46">
        <v>381900</v>
      </c>
      <c r="X711" s="46"/>
      <c r="Y711">
        <v>6000</v>
      </c>
      <c r="Z711" s="45"/>
      <c r="AA711" s="44"/>
      <c r="AB711" s="10">
        <v>2897991.6</v>
      </c>
      <c r="AC711" s="9">
        <v>3228443.2</v>
      </c>
      <c r="AD711" s="8">
        <v>146</v>
      </c>
      <c r="AE711" s="6" t="s">
        <v>0</v>
      </c>
    </row>
    <row r="712" spans="1:31" ht="39" customHeight="1" x14ac:dyDescent="0.25">
      <c r="A712" s="72"/>
      <c r="B712" s="91" t="s">
        <v>70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49">
        <v>609</v>
      </c>
      <c r="P712" s="87">
        <v>703</v>
      </c>
      <c r="Q712" s="88" t="s">
        <v>82</v>
      </c>
      <c r="R712" s="49" t="s">
        <v>1</v>
      </c>
      <c r="S712" s="73"/>
      <c r="T712" s="74">
        <f t="shared" si="12"/>
        <v>5301.7677599999997</v>
      </c>
      <c r="U712" s="48">
        <v>5301767.76</v>
      </c>
      <c r="V712" s="47">
        <v>4913867.76</v>
      </c>
      <c r="W712" s="46">
        <v>381900</v>
      </c>
      <c r="X712" s="46"/>
      <c r="Y712">
        <v>6000</v>
      </c>
      <c r="Z712" s="45"/>
      <c r="AA712" s="44"/>
      <c r="AB712" s="10">
        <v>2897991.6</v>
      </c>
      <c r="AC712" s="9">
        <v>3228443.2</v>
      </c>
      <c r="AD712" s="8">
        <v>146</v>
      </c>
      <c r="AE712" s="6" t="s">
        <v>0</v>
      </c>
    </row>
    <row r="713" spans="1:31" ht="48.6" customHeight="1" x14ac:dyDescent="0.25">
      <c r="A713" s="72"/>
      <c r="B713" s="91" t="s">
        <v>11</v>
      </c>
      <c r="C713" s="91"/>
      <c r="D713" s="91"/>
      <c r="E713" s="91"/>
      <c r="F713" s="91"/>
      <c r="G713" s="91"/>
      <c r="H713" s="91"/>
      <c r="I713" s="91"/>
      <c r="J713" s="91"/>
      <c r="K713" s="91"/>
      <c r="L713" s="91"/>
      <c r="M713" s="91"/>
      <c r="N713" s="91"/>
      <c r="O713" s="49">
        <v>609</v>
      </c>
      <c r="P713" s="87">
        <v>703</v>
      </c>
      <c r="Q713" s="88" t="s">
        <v>82</v>
      </c>
      <c r="R713" s="49" t="s">
        <v>10</v>
      </c>
      <c r="S713" s="73"/>
      <c r="T713" s="74">
        <f t="shared" si="12"/>
        <v>3707.96</v>
      </c>
      <c r="U713" s="48">
        <v>3707960</v>
      </c>
      <c r="V713" s="47">
        <v>3347860</v>
      </c>
      <c r="W713" s="46">
        <v>360100</v>
      </c>
      <c r="X713" s="46"/>
      <c r="Y713">
        <v>0</v>
      </c>
      <c r="Z713" s="45"/>
      <c r="AA713" s="44"/>
      <c r="AB713" s="10">
        <v>2897991.6</v>
      </c>
      <c r="AC713" s="9">
        <v>3010243.2</v>
      </c>
      <c r="AD713" s="8">
        <v>146</v>
      </c>
      <c r="AE713" s="6" t="s">
        <v>0</v>
      </c>
    </row>
    <row r="714" spans="1:31" ht="12.75" customHeight="1" x14ac:dyDescent="0.25">
      <c r="A714" s="72"/>
      <c r="B714" s="91" t="s">
        <v>69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49">
        <v>609</v>
      </c>
      <c r="P714" s="87">
        <v>703</v>
      </c>
      <c r="Q714" s="88" t="s">
        <v>82</v>
      </c>
      <c r="R714" s="49" t="s">
        <v>68</v>
      </c>
      <c r="S714" s="73"/>
      <c r="T714" s="74">
        <f t="shared" si="12"/>
        <v>3707.96</v>
      </c>
      <c r="U714" s="48">
        <v>3707960</v>
      </c>
      <c r="V714" s="47">
        <v>3347860</v>
      </c>
      <c r="W714" s="46">
        <v>360100</v>
      </c>
      <c r="X714" s="46"/>
      <c r="Y714">
        <v>0</v>
      </c>
      <c r="Z714" s="45"/>
      <c r="AA714" s="44"/>
      <c r="AB714" s="10">
        <v>2897991.6</v>
      </c>
      <c r="AC714" s="9">
        <v>3010243.2</v>
      </c>
      <c r="AD714" s="8">
        <v>146</v>
      </c>
      <c r="AE714" s="6" t="s">
        <v>0</v>
      </c>
    </row>
    <row r="715" spans="1:31" ht="19.8" customHeight="1" x14ac:dyDescent="0.25">
      <c r="A715" s="72"/>
      <c r="B715" s="91" t="s">
        <v>7</v>
      </c>
      <c r="C715" s="91"/>
      <c r="D715" s="91"/>
      <c r="E715" s="91"/>
      <c r="F715" s="91"/>
      <c r="G715" s="91"/>
      <c r="H715" s="91"/>
      <c r="I715" s="91"/>
      <c r="J715" s="91"/>
      <c r="K715" s="91"/>
      <c r="L715" s="91"/>
      <c r="M715" s="91"/>
      <c r="N715" s="91"/>
      <c r="O715" s="49">
        <v>609</v>
      </c>
      <c r="P715" s="87">
        <v>703</v>
      </c>
      <c r="Q715" s="88" t="s">
        <v>82</v>
      </c>
      <c r="R715" s="49" t="s">
        <v>6</v>
      </c>
      <c r="S715" s="73"/>
      <c r="T715" s="74">
        <f t="shared" si="12"/>
        <v>1593.8077599999999</v>
      </c>
      <c r="U715" s="48">
        <v>1593807.76</v>
      </c>
      <c r="V715" s="47">
        <v>1566007.76</v>
      </c>
      <c r="W715" s="46">
        <v>21800</v>
      </c>
      <c r="X715" s="46"/>
      <c r="Y715">
        <v>6000</v>
      </c>
      <c r="Z715" s="45"/>
      <c r="AA715" s="44"/>
      <c r="AB715" s="10">
        <v>0</v>
      </c>
      <c r="AC715" s="9">
        <v>218200</v>
      </c>
      <c r="AD715" s="8">
        <v>146</v>
      </c>
      <c r="AE715" s="6" t="s">
        <v>0</v>
      </c>
    </row>
    <row r="716" spans="1:31" ht="19.8" customHeight="1" x14ac:dyDescent="0.25">
      <c r="A716" s="72"/>
      <c r="B716" s="91" t="s">
        <v>5</v>
      </c>
      <c r="C716" s="91"/>
      <c r="D716" s="91"/>
      <c r="E716" s="91"/>
      <c r="F716" s="91"/>
      <c r="G716" s="91"/>
      <c r="H716" s="91"/>
      <c r="I716" s="91"/>
      <c r="J716" s="91"/>
      <c r="K716" s="91"/>
      <c r="L716" s="91"/>
      <c r="M716" s="91"/>
      <c r="N716" s="91"/>
      <c r="O716" s="49">
        <v>609</v>
      </c>
      <c r="P716" s="87">
        <v>703</v>
      </c>
      <c r="Q716" s="88" t="s">
        <v>82</v>
      </c>
      <c r="R716" s="49" t="s">
        <v>4</v>
      </c>
      <c r="S716" s="73"/>
      <c r="T716" s="74">
        <f t="shared" si="12"/>
        <v>1593.8077599999999</v>
      </c>
      <c r="U716" s="48">
        <v>1593807.76</v>
      </c>
      <c r="V716" s="47">
        <v>1566007.76</v>
      </c>
      <c r="W716" s="46">
        <v>21800</v>
      </c>
      <c r="X716" s="46"/>
      <c r="Y716">
        <v>6000</v>
      </c>
      <c r="Z716" s="45"/>
      <c r="AA716" s="44"/>
      <c r="AB716" s="10">
        <v>0</v>
      </c>
      <c r="AC716" s="9">
        <v>218200</v>
      </c>
      <c r="AD716" s="8">
        <v>146</v>
      </c>
      <c r="AE716" s="6" t="s">
        <v>0</v>
      </c>
    </row>
    <row r="717" spans="1:31" ht="12.75" customHeight="1" x14ac:dyDescent="0.25">
      <c r="A717" s="72"/>
      <c r="B717" s="90" t="s">
        <v>81</v>
      </c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90"/>
      <c r="N717" s="90"/>
      <c r="O717" s="53">
        <v>609</v>
      </c>
      <c r="P717" s="85">
        <v>800</v>
      </c>
      <c r="Q717" s="86" t="s">
        <v>29</v>
      </c>
      <c r="R717" s="53" t="s">
        <v>1</v>
      </c>
      <c r="S717" s="73"/>
      <c r="T717" s="74">
        <f t="shared" si="12"/>
        <v>17620.834920000001</v>
      </c>
      <c r="U717" s="52">
        <v>17620834.920000002</v>
      </c>
      <c r="V717" s="47">
        <v>16478837.99</v>
      </c>
      <c r="W717" s="46">
        <v>1015996.93</v>
      </c>
      <c r="X717" s="46"/>
      <c r="Y717">
        <v>126000</v>
      </c>
      <c r="Z717" s="51"/>
      <c r="AA717" s="50"/>
      <c r="AB717" s="12">
        <v>6886020.1500000004</v>
      </c>
      <c r="AC717" s="11">
        <v>8077362.2999999998</v>
      </c>
      <c r="AD717" s="8">
        <v>146</v>
      </c>
      <c r="AE717" s="6" t="s">
        <v>0</v>
      </c>
    </row>
    <row r="718" spans="1:31" ht="12.75" customHeight="1" x14ac:dyDescent="0.25">
      <c r="A718" s="72"/>
      <c r="B718" s="91" t="s">
        <v>80</v>
      </c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91"/>
      <c r="N718" s="91"/>
      <c r="O718" s="49">
        <v>609</v>
      </c>
      <c r="P718" s="87">
        <v>801</v>
      </c>
      <c r="Q718" s="88" t="s">
        <v>29</v>
      </c>
      <c r="R718" s="49" t="s">
        <v>1</v>
      </c>
      <c r="S718" s="73"/>
      <c r="T718" s="74">
        <f t="shared" si="12"/>
        <v>17620.834920000001</v>
      </c>
      <c r="U718" s="48">
        <v>17620834.920000002</v>
      </c>
      <c r="V718" s="47">
        <v>16478837.99</v>
      </c>
      <c r="W718" s="46">
        <v>1015996.93</v>
      </c>
      <c r="X718" s="46"/>
      <c r="Y718">
        <v>126000</v>
      </c>
      <c r="Z718" s="45"/>
      <c r="AA718" s="44"/>
      <c r="AB718" s="10">
        <v>6886020.1500000004</v>
      </c>
      <c r="AC718" s="9">
        <v>8077362.2999999998</v>
      </c>
      <c r="AD718" s="8">
        <v>146</v>
      </c>
      <c r="AE718" s="6" t="s">
        <v>0</v>
      </c>
    </row>
    <row r="719" spans="1:31" ht="29.4" customHeight="1" x14ac:dyDescent="0.25">
      <c r="A719" s="72"/>
      <c r="B719" s="91" t="s">
        <v>79</v>
      </c>
      <c r="C719" s="91"/>
      <c r="D719" s="91"/>
      <c r="E719" s="91"/>
      <c r="F719" s="91"/>
      <c r="G719" s="91"/>
      <c r="H719" s="91"/>
      <c r="I719" s="91"/>
      <c r="J719" s="91"/>
      <c r="K719" s="91"/>
      <c r="L719" s="91"/>
      <c r="M719" s="91"/>
      <c r="N719" s="91"/>
      <c r="O719" s="49">
        <v>609</v>
      </c>
      <c r="P719" s="87">
        <v>801</v>
      </c>
      <c r="Q719" s="88" t="s">
        <v>78</v>
      </c>
      <c r="R719" s="49" t="s">
        <v>1</v>
      </c>
      <c r="S719" s="73"/>
      <c r="T719" s="74">
        <f t="shared" si="12"/>
        <v>17620.834920000001</v>
      </c>
      <c r="U719" s="48">
        <v>17620834.920000002</v>
      </c>
      <c r="V719" s="47">
        <v>16478837.99</v>
      </c>
      <c r="W719" s="46">
        <v>1015996.93</v>
      </c>
      <c r="X719" s="46"/>
      <c r="Y719">
        <v>126000</v>
      </c>
      <c r="Z719" s="45"/>
      <c r="AA719" s="44"/>
      <c r="AB719" s="10">
        <v>6886020.1500000004</v>
      </c>
      <c r="AC719" s="9">
        <v>8077362.2999999998</v>
      </c>
      <c r="AD719" s="8">
        <v>146</v>
      </c>
      <c r="AE719" s="6" t="s">
        <v>0</v>
      </c>
    </row>
    <row r="720" spans="1:31" ht="29.4" customHeight="1" x14ac:dyDescent="0.25">
      <c r="A720" s="72"/>
      <c r="B720" s="91" t="s">
        <v>77</v>
      </c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1"/>
      <c r="N720" s="91"/>
      <c r="O720" s="49">
        <v>609</v>
      </c>
      <c r="P720" s="87">
        <v>801</v>
      </c>
      <c r="Q720" s="88" t="s">
        <v>76</v>
      </c>
      <c r="R720" s="49" t="s">
        <v>1</v>
      </c>
      <c r="S720" s="73"/>
      <c r="T720" s="74">
        <f t="shared" si="12"/>
        <v>10286.580880000001</v>
      </c>
      <c r="U720" s="48">
        <v>10286580.880000001</v>
      </c>
      <c r="V720" s="47">
        <v>9658583.9499999993</v>
      </c>
      <c r="W720" s="46">
        <v>507996.93</v>
      </c>
      <c r="X720" s="46"/>
      <c r="Y720">
        <v>120000</v>
      </c>
      <c r="Z720" s="45"/>
      <c r="AA720" s="44"/>
      <c r="AB720" s="10">
        <v>5090112</v>
      </c>
      <c r="AC720" s="9">
        <v>4783478</v>
      </c>
      <c r="AD720" s="8">
        <v>146</v>
      </c>
      <c r="AE720" s="6" t="s">
        <v>0</v>
      </c>
    </row>
    <row r="721" spans="1:31" ht="39" customHeight="1" x14ac:dyDescent="0.25">
      <c r="A721" s="72"/>
      <c r="B721" s="91" t="s">
        <v>70</v>
      </c>
      <c r="C721" s="91"/>
      <c r="D721" s="91"/>
      <c r="E721" s="91"/>
      <c r="F721" s="91"/>
      <c r="G721" s="91"/>
      <c r="H721" s="91"/>
      <c r="I721" s="91"/>
      <c r="J721" s="91"/>
      <c r="K721" s="91"/>
      <c r="L721" s="91"/>
      <c r="M721" s="91"/>
      <c r="N721" s="91"/>
      <c r="O721" s="49">
        <v>609</v>
      </c>
      <c r="P721" s="87">
        <v>801</v>
      </c>
      <c r="Q721" s="88" t="s">
        <v>75</v>
      </c>
      <c r="R721" s="49" t="s">
        <v>1</v>
      </c>
      <c r="S721" s="73"/>
      <c r="T721" s="74">
        <f t="shared" si="12"/>
        <v>9984.3617300000005</v>
      </c>
      <c r="U721" s="48">
        <v>9984361.7300000004</v>
      </c>
      <c r="V721" s="47">
        <v>9356361.7300000004</v>
      </c>
      <c r="W721" s="46">
        <v>508000</v>
      </c>
      <c r="X721" s="46"/>
      <c r="Y721">
        <v>120000</v>
      </c>
      <c r="Z721" s="45"/>
      <c r="AA721" s="44"/>
      <c r="AB721" s="10">
        <v>4955412</v>
      </c>
      <c r="AC721" s="9">
        <v>4642678</v>
      </c>
      <c r="AD721" s="8">
        <v>146</v>
      </c>
      <c r="AE721" s="6" t="s">
        <v>0</v>
      </c>
    </row>
    <row r="722" spans="1:31" ht="48.6" customHeight="1" x14ac:dyDescent="0.25">
      <c r="A722" s="72"/>
      <c r="B722" s="91" t="s">
        <v>11</v>
      </c>
      <c r="C722" s="91"/>
      <c r="D722" s="91"/>
      <c r="E722" s="91"/>
      <c r="F722" s="91"/>
      <c r="G722" s="91"/>
      <c r="H722" s="91"/>
      <c r="I722" s="91"/>
      <c r="J722" s="91"/>
      <c r="K722" s="91"/>
      <c r="L722" s="91"/>
      <c r="M722" s="91"/>
      <c r="N722" s="91"/>
      <c r="O722" s="49">
        <v>609</v>
      </c>
      <c r="P722" s="87">
        <v>801</v>
      </c>
      <c r="Q722" s="88" t="s">
        <v>75</v>
      </c>
      <c r="R722" s="49" t="s">
        <v>10</v>
      </c>
      <c r="S722" s="73"/>
      <c r="T722" s="74">
        <f t="shared" si="12"/>
        <v>8767.36</v>
      </c>
      <c r="U722" s="48">
        <v>8767360</v>
      </c>
      <c r="V722" s="47">
        <v>8259360</v>
      </c>
      <c r="W722" s="46">
        <v>508000</v>
      </c>
      <c r="X722" s="46"/>
      <c r="Y722">
        <v>0</v>
      </c>
      <c r="Z722" s="45"/>
      <c r="AA722" s="44"/>
      <c r="AB722" s="10">
        <v>4955412</v>
      </c>
      <c r="AC722" s="9">
        <v>4642678</v>
      </c>
      <c r="AD722" s="8">
        <v>146</v>
      </c>
      <c r="AE722" s="6" t="s">
        <v>0</v>
      </c>
    </row>
    <row r="723" spans="1:31" ht="12.75" customHeight="1" x14ac:dyDescent="0.25">
      <c r="A723" s="72"/>
      <c r="B723" s="91" t="s">
        <v>69</v>
      </c>
      <c r="C723" s="91"/>
      <c r="D723" s="91"/>
      <c r="E723" s="91"/>
      <c r="F723" s="91"/>
      <c r="G723" s="91"/>
      <c r="H723" s="91"/>
      <c r="I723" s="91"/>
      <c r="J723" s="91"/>
      <c r="K723" s="91"/>
      <c r="L723" s="91"/>
      <c r="M723" s="91"/>
      <c r="N723" s="91"/>
      <c r="O723" s="49">
        <v>609</v>
      </c>
      <c r="P723" s="87">
        <v>801</v>
      </c>
      <c r="Q723" s="88" t="s">
        <v>75</v>
      </c>
      <c r="R723" s="49" t="s">
        <v>68</v>
      </c>
      <c r="S723" s="73"/>
      <c r="T723" s="74">
        <f t="shared" si="12"/>
        <v>8767.36</v>
      </c>
      <c r="U723" s="48">
        <v>8767360</v>
      </c>
      <c r="V723" s="47">
        <v>8259360</v>
      </c>
      <c r="W723" s="46">
        <v>508000</v>
      </c>
      <c r="X723" s="46"/>
      <c r="Y723">
        <v>0</v>
      </c>
      <c r="Z723" s="45"/>
      <c r="AA723" s="44"/>
      <c r="AB723" s="10">
        <v>4955412</v>
      </c>
      <c r="AC723" s="9">
        <v>4642678</v>
      </c>
      <c r="AD723" s="8">
        <v>146</v>
      </c>
      <c r="AE723" s="6" t="s">
        <v>0</v>
      </c>
    </row>
    <row r="724" spans="1:31" ht="19.8" customHeight="1" x14ac:dyDescent="0.25">
      <c r="A724" s="72"/>
      <c r="B724" s="91" t="s">
        <v>7</v>
      </c>
      <c r="C724" s="91"/>
      <c r="D724" s="91"/>
      <c r="E724" s="91"/>
      <c r="F724" s="91"/>
      <c r="G724" s="91"/>
      <c r="H724" s="91"/>
      <c r="I724" s="91"/>
      <c r="J724" s="91"/>
      <c r="K724" s="91"/>
      <c r="L724" s="91"/>
      <c r="M724" s="91"/>
      <c r="N724" s="91"/>
      <c r="O724" s="49">
        <v>609</v>
      </c>
      <c r="P724" s="87">
        <v>801</v>
      </c>
      <c r="Q724" s="88" t="s">
        <v>75</v>
      </c>
      <c r="R724" s="49" t="s">
        <v>6</v>
      </c>
      <c r="S724" s="73"/>
      <c r="T724" s="74">
        <f t="shared" si="12"/>
        <v>1197.00173</v>
      </c>
      <c r="U724" s="48">
        <v>1197001.73</v>
      </c>
      <c r="V724" s="47">
        <v>1077001.73</v>
      </c>
      <c r="W724" s="46">
        <v>0</v>
      </c>
      <c r="X724" s="46"/>
      <c r="Y724">
        <v>120000</v>
      </c>
      <c r="Z724" s="45"/>
      <c r="AA724" s="44"/>
      <c r="AB724" s="10">
        <v>0</v>
      </c>
      <c r="AC724" s="9">
        <v>0</v>
      </c>
      <c r="AD724" s="8">
        <v>146</v>
      </c>
      <c r="AE724" s="6" t="s">
        <v>0</v>
      </c>
    </row>
    <row r="725" spans="1:31" ht="19.8" customHeight="1" x14ac:dyDescent="0.25">
      <c r="A725" s="72"/>
      <c r="B725" s="91" t="s">
        <v>5</v>
      </c>
      <c r="C725" s="91"/>
      <c r="D725" s="91"/>
      <c r="E725" s="91"/>
      <c r="F725" s="91"/>
      <c r="G725" s="91"/>
      <c r="H725" s="91"/>
      <c r="I725" s="91"/>
      <c r="J725" s="91"/>
      <c r="K725" s="91"/>
      <c r="L725" s="91"/>
      <c r="M725" s="91"/>
      <c r="N725" s="91"/>
      <c r="O725" s="49">
        <v>609</v>
      </c>
      <c r="P725" s="87">
        <v>801</v>
      </c>
      <c r="Q725" s="88" t="s">
        <v>75</v>
      </c>
      <c r="R725" s="49" t="s">
        <v>4</v>
      </c>
      <c r="S725" s="73"/>
      <c r="T725" s="74">
        <f t="shared" si="12"/>
        <v>1197.00173</v>
      </c>
      <c r="U725" s="48">
        <v>1197001.73</v>
      </c>
      <c r="V725" s="47">
        <v>1077001.73</v>
      </c>
      <c r="W725" s="46">
        <v>0</v>
      </c>
      <c r="X725" s="46"/>
      <c r="Y725">
        <v>120000</v>
      </c>
      <c r="Z725" s="45"/>
      <c r="AA725" s="44"/>
      <c r="AB725" s="10">
        <v>0</v>
      </c>
      <c r="AC725" s="9">
        <v>0</v>
      </c>
      <c r="AD725" s="8">
        <v>146</v>
      </c>
      <c r="AE725" s="6" t="s">
        <v>0</v>
      </c>
    </row>
    <row r="726" spans="1:31" ht="12.75" customHeight="1" x14ac:dyDescent="0.25">
      <c r="A726" s="72"/>
      <c r="B726" s="91" t="s">
        <v>17</v>
      </c>
      <c r="C726" s="91"/>
      <c r="D726" s="91"/>
      <c r="E726" s="91"/>
      <c r="F726" s="91"/>
      <c r="G726" s="91"/>
      <c r="H726" s="91"/>
      <c r="I726" s="91"/>
      <c r="J726" s="91"/>
      <c r="K726" s="91"/>
      <c r="L726" s="91"/>
      <c r="M726" s="91"/>
      <c r="N726" s="91"/>
      <c r="O726" s="49">
        <v>609</v>
      </c>
      <c r="P726" s="87">
        <v>801</v>
      </c>
      <c r="Q726" s="88" t="s">
        <v>75</v>
      </c>
      <c r="R726" s="49" t="s">
        <v>16</v>
      </c>
      <c r="S726" s="73"/>
      <c r="T726" s="74">
        <f t="shared" si="12"/>
        <v>20</v>
      </c>
      <c r="U726" s="48">
        <v>20000</v>
      </c>
      <c r="V726" s="47">
        <v>20000</v>
      </c>
      <c r="W726" s="46">
        <v>0</v>
      </c>
      <c r="X726" s="46"/>
      <c r="Y726">
        <v>0</v>
      </c>
      <c r="Z726" s="45"/>
      <c r="AA726" s="44"/>
      <c r="AB726" s="10">
        <v>0</v>
      </c>
      <c r="AC726" s="9">
        <v>0</v>
      </c>
      <c r="AD726" s="8">
        <v>146</v>
      </c>
      <c r="AE726" s="6" t="s">
        <v>0</v>
      </c>
    </row>
    <row r="727" spans="1:31" ht="12.75" customHeight="1" x14ac:dyDescent="0.25">
      <c r="A727" s="72"/>
      <c r="B727" s="91" t="s">
        <v>67</v>
      </c>
      <c r="C727" s="91"/>
      <c r="D727" s="91"/>
      <c r="E727" s="91"/>
      <c r="F727" s="91"/>
      <c r="G727" s="91"/>
      <c r="H727" s="91"/>
      <c r="I727" s="91"/>
      <c r="J727" s="91"/>
      <c r="K727" s="91"/>
      <c r="L727" s="91"/>
      <c r="M727" s="91"/>
      <c r="N727" s="91"/>
      <c r="O727" s="49">
        <v>609</v>
      </c>
      <c r="P727" s="87">
        <v>801</v>
      </c>
      <c r="Q727" s="88" t="s">
        <v>75</v>
      </c>
      <c r="R727" s="49" t="s">
        <v>66</v>
      </c>
      <c r="S727" s="73"/>
      <c r="T727" s="74">
        <f t="shared" si="12"/>
        <v>10</v>
      </c>
      <c r="U727" s="48">
        <v>10000</v>
      </c>
      <c r="V727" s="47">
        <v>10000</v>
      </c>
      <c r="W727" s="46">
        <v>0</v>
      </c>
      <c r="X727" s="46"/>
      <c r="Y727">
        <v>0</v>
      </c>
      <c r="Z727" s="45"/>
      <c r="AA727" s="44"/>
      <c r="AB727" s="10">
        <v>0</v>
      </c>
      <c r="AC727" s="9">
        <v>0</v>
      </c>
      <c r="AD727" s="8">
        <v>146</v>
      </c>
      <c r="AE727" s="6" t="s">
        <v>0</v>
      </c>
    </row>
    <row r="728" spans="1:31" ht="12.75" customHeight="1" x14ac:dyDescent="0.25">
      <c r="A728" s="72"/>
      <c r="B728" s="91" t="s">
        <v>15</v>
      </c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1"/>
      <c r="N728" s="91"/>
      <c r="O728" s="49">
        <v>609</v>
      </c>
      <c r="P728" s="87">
        <v>801</v>
      </c>
      <c r="Q728" s="88" t="s">
        <v>75</v>
      </c>
      <c r="R728" s="49" t="s">
        <v>14</v>
      </c>
      <c r="S728" s="73"/>
      <c r="T728" s="74">
        <f t="shared" ref="T728:T788" si="13">U728/1000</f>
        <v>10</v>
      </c>
      <c r="U728" s="48">
        <v>10000</v>
      </c>
      <c r="V728" s="47">
        <v>10000</v>
      </c>
      <c r="W728" s="46">
        <v>0</v>
      </c>
      <c r="X728" s="46"/>
      <c r="Y728">
        <v>0</v>
      </c>
      <c r="Z728" s="45"/>
      <c r="AA728" s="44"/>
      <c r="AB728" s="10">
        <v>0</v>
      </c>
      <c r="AC728" s="9">
        <v>0</v>
      </c>
      <c r="AD728" s="8">
        <v>146</v>
      </c>
      <c r="AE728" s="6" t="s">
        <v>0</v>
      </c>
    </row>
    <row r="729" spans="1:31" ht="39" customHeight="1" x14ac:dyDescent="0.25">
      <c r="A729" s="72"/>
      <c r="B729" s="91" t="s">
        <v>74</v>
      </c>
      <c r="C729" s="91"/>
      <c r="D729" s="91"/>
      <c r="E729" s="91"/>
      <c r="F729" s="91"/>
      <c r="G729" s="91"/>
      <c r="H729" s="91"/>
      <c r="I729" s="91"/>
      <c r="J729" s="91"/>
      <c r="K729" s="91"/>
      <c r="L729" s="91"/>
      <c r="M729" s="91"/>
      <c r="N729" s="91"/>
      <c r="O729" s="49">
        <v>609</v>
      </c>
      <c r="P729" s="87">
        <v>801</v>
      </c>
      <c r="Q729" s="88" t="s">
        <v>73</v>
      </c>
      <c r="R729" s="49" t="s">
        <v>1</v>
      </c>
      <c r="S729" s="73"/>
      <c r="T729" s="74">
        <f t="shared" si="13"/>
        <v>302.21915000000001</v>
      </c>
      <c r="U729" s="48">
        <v>302219.15000000002</v>
      </c>
      <c r="V729" s="47">
        <v>302222.21999999997</v>
      </c>
      <c r="W729" s="46">
        <v>-3.07</v>
      </c>
      <c r="X729" s="46"/>
      <c r="Y729">
        <v>0</v>
      </c>
      <c r="Z729" s="45"/>
      <c r="AA729" s="44"/>
      <c r="AB729" s="10">
        <v>0</v>
      </c>
      <c r="AC729" s="9">
        <v>0</v>
      </c>
      <c r="AD729" s="8">
        <v>146</v>
      </c>
      <c r="AE729" s="6" t="s">
        <v>0</v>
      </c>
    </row>
    <row r="730" spans="1:31" ht="19.8" customHeight="1" x14ac:dyDescent="0.25">
      <c r="A730" s="72"/>
      <c r="B730" s="91" t="s">
        <v>7</v>
      </c>
      <c r="C730" s="91"/>
      <c r="D730" s="91"/>
      <c r="E730" s="91"/>
      <c r="F730" s="91"/>
      <c r="G730" s="91"/>
      <c r="H730" s="91"/>
      <c r="I730" s="91"/>
      <c r="J730" s="91"/>
      <c r="K730" s="91"/>
      <c r="L730" s="91"/>
      <c r="M730" s="91"/>
      <c r="N730" s="91"/>
      <c r="O730" s="49">
        <v>609</v>
      </c>
      <c r="P730" s="87">
        <v>801</v>
      </c>
      <c r="Q730" s="88" t="s">
        <v>73</v>
      </c>
      <c r="R730" s="49" t="s">
        <v>6</v>
      </c>
      <c r="S730" s="73"/>
      <c r="T730" s="74">
        <f t="shared" si="13"/>
        <v>302.21915000000001</v>
      </c>
      <c r="U730" s="48">
        <v>302219.15000000002</v>
      </c>
      <c r="V730" s="47">
        <v>302222.21999999997</v>
      </c>
      <c r="W730" s="46">
        <v>-3.07</v>
      </c>
      <c r="X730" s="46"/>
      <c r="Y730">
        <v>0</v>
      </c>
      <c r="Z730" s="45"/>
      <c r="AA730" s="44"/>
      <c r="AB730" s="10">
        <v>0</v>
      </c>
      <c r="AC730" s="9">
        <v>0</v>
      </c>
      <c r="AD730" s="8">
        <v>146</v>
      </c>
      <c r="AE730" s="6" t="s">
        <v>0</v>
      </c>
    </row>
    <row r="731" spans="1:31" ht="19.8" customHeight="1" x14ac:dyDescent="0.25">
      <c r="A731" s="72"/>
      <c r="B731" s="91" t="s">
        <v>5</v>
      </c>
      <c r="C731" s="91"/>
      <c r="D731" s="91"/>
      <c r="E731" s="91"/>
      <c r="F731" s="91"/>
      <c r="G731" s="91"/>
      <c r="H731" s="91"/>
      <c r="I731" s="91"/>
      <c r="J731" s="91"/>
      <c r="K731" s="91"/>
      <c r="L731" s="91"/>
      <c r="M731" s="91"/>
      <c r="N731" s="91"/>
      <c r="O731" s="49">
        <v>609</v>
      </c>
      <c r="P731" s="87">
        <v>801</v>
      </c>
      <c r="Q731" s="88" t="s">
        <v>73</v>
      </c>
      <c r="R731" s="49" t="s">
        <v>4</v>
      </c>
      <c r="S731" s="73"/>
      <c r="T731" s="74">
        <f t="shared" si="13"/>
        <v>302.21915000000001</v>
      </c>
      <c r="U731" s="48">
        <v>302219.15000000002</v>
      </c>
      <c r="V731" s="47">
        <v>302222.21999999997</v>
      </c>
      <c r="W731" s="46">
        <v>-3.07</v>
      </c>
      <c r="X731" s="46"/>
      <c r="Y731">
        <v>0</v>
      </c>
      <c r="Z731" s="45"/>
      <c r="AA731" s="44"/>
      <c r="AB731" s="10">
        <v>0</v>
      </c>
      <c r="AC731" s="9">
        <v>0</v>
      </c>
      <c r="AD731" s="8">
        <v>146</v>
      </c>
      <c r="AE731" s="6" t="s">
        <v>0</v>
      </c>
    </row>
    <row r="732" spans="1:31" ht="29.4" customHeight="1" x14ac:dyDescent="0.25">
      <c r="A732" s="72"/>
      <c r="B732" s="91" t="s">
        <v>72</v>
      </c>
      <c r="C732" s="91"/>
      <c r="D732" s="91"/>
      <c r="E732" s="91"/>
      <c r="F732" s="91"/>
      <c r="G732" s="91"/>
      <c r="H732" s="91"/>
      <c r="I732" s="91"/>
      <c r="J732" s="91"/>
      <c r="K732" s="91"/>
      <c r="L732" s="91"/>
      <c r="M732" s="91"/>
      <c r="N732" s="91"/>
      <c r="O732" s="49">
        <v>609</v>
      </c>
      <c r="P732" s="87">
        <v>801</v>
      </c>
      <c r="Q732" s="88" t="s">
        <v>71</v>
      </c>
      <c r="R732" s="49" t="s">
        <v>1</v>
      </c>
      <c r="S732" s="73"/>
      <c r="T732" s="74">
        <f t="shared" si="13"/>
        <v>7306.2540399999998</v>
      </c>
      <c r="U732" s="48">
        <v>7306254.04</v>
      </c>
      <c r="V732" s="47">
        <v>6792254.04</v>
      </c>
      <c r="W732" s="46">
        <v>508000</v>
      </c>
      <c r="X732" s="46"/>
      <c r="Y732">
        <v>6000</v>
      </c>
      <c r="Z732" s="45"/>
      <c r="AA732" s="44"/>
      <c r="AB732" s="10">
        <v>1795908.15</v>
      </c>
      <c r="AC732" s="9">
        <v>3293884.3</v>
      </c>
      <c r="AD732" s="8">
        <v>146</v>
      </c>
      <c r="AE732" s="6" t="s">
        <v>0</v>
      </c>
    </row>
    <row r="733" spans="1:31" ht="39" customHeight="1" x14ac:dyDescent="0.25">
      <c r="A733" s="72"/>
      <c r="B733" s="91" t="s">
        <v>70</v>
      </c>
      <c r="C733" s="91"/>
      <c r="D733" s="91"/>
      <c r="E733" s="91"/>
      <c r="F733" s="91"/>
      <c r="G733" s="91"/>
      <c r="H733" s="91"/>
      <c r="I733" s="91"/>
      <c r="J733" s="91"/>
      <c r="K733" s="91"/>
      <c r="L733" s="91"/>
      <c r="M733" s="91"/>
      <c r="N733" s="91"/>
      <c r="O733" s="49">
        <v>609</v>
      </c>
      <c r="P733" s="87">
        <v>801</v>
      </c>
      <c r="Q733" s="88" t="s">
        <v>65</v>
      </c>
      <c r="R733" s="49" t="s">
        <v>1</v>
      </c>
      <c r="S733" s="73"/>
      <c r="T733" s="74">
        <f t="shared" si="13"/>
        <v>7171.57546</v>
      </c>
      <c r="U733" s="48">
        <v>7171575.46</v>
      </c>
      <c r="V733" s="47">
        <v>6657575.46</v>
      </c>
      <c r="W733" s="46">
        <v>508000</v>
      </c>
      <c r="X733" s="46"/>
      <c r="Y733">
        <v>6000</v>
      </c>
      <c r="Z733" s="45"/>
      <c r="AA733" s="44"/>
      <c r="AB733" s="10">
        <v>1795908.15</v>
      </c>
      <c r="AC733" s="9">
        <v>3293884.3</v>
      </c>
      <c r="AD733" s="8">
        <v>146</v>
      </c>
      <c r="AE733" s="6" t="s">
        <v>0</v>
      </c>
    </row>
    <row r="734" spans="1:31" ht="48.6" customHeight="1" x14ac:dyDescent="0.25">
      <c r="A734" s="72"/>
      <c r="B734" s="91" t="s">
        <v>11</v>
      </c>
      <c r="C734" s="91"/>
      <c r="D734" s="91"/>
      <c r="E734" s="91"/>
      <c r="F734" s="91"/>
      <c r="G734" s="91"/>
      <c r="H734" s="91"/>
      <c r="I734" s="91"/>
      <c r="J734" s="91"/>
      <c r="K734" s="91"/>
      <c r="L734" s="91"/>
      <c r="M734" s="91"/>
      <c r="N734" s="91"/>
      <c r="O734" s="49">
        <v>609</v>
      </c>
      <c r="P734" s="87">
        <v>801</v>
      </c>
      <c r="Q734" s="88" t="s">
        <v>65</v>
      </c>
      <c r="R734" s="49" t="s">
        <v>10</v>
      </c>
      <c r="S734" s="73"/>
      <c r="T734" s="74">
        <f t="shared" si="13"/>
        <v>5985.085</v>
      </c>
      <c r="U734" s="48">
        <v>5985085</v>
      </c>
      <c r="V734" s="47">
        <v>5477085</v>
      </c>
      <c r="W734" s="46">
        <v>508000</v>
      </c>
      <c r="X734" s="46"/>
      <c r="Y734">
        <v>0</v>
      </c>
      <c r="Z734" s="45"/>
      <c r="AA734" s="44"/>
      <c r="AB734" s="10">
        <v>1643124</v>
      </c>
      <c r="AC734" s="9">
        <v>3112307</v>
      </c>
      <c r="AD734" s="8">
        <v>146</v>
      </c>
      <c r="AE734" s="6" t="s">
        <v>0</v>
      </c>
    </row>
    <row r="735" spans="1:31" ht="12.75" customHeight="1" x14ac:dyDescent="0.25">
      <c r="A735" s="72"/>
      <c r="B735" s="91" t="s">
        <v>69</v>
      </c>
      <c r="C735" s="91"/>
      <c r="D735" s="91"/>
      <c r="E735" s="91"/>
      <c r="F735" s="91"/>
      <c r="G735" s="91"/>
      <c r="H735" s="91"/>
      <c r="I735" s="91"/>
      <c r="J735" s="91"/>
      <c r="K735" s="91"/>
      <c r="L735" s="91"/>
      <c r="M735" s="91"/>
      <c r="N735" s="91"/>
      <c r="O735" s="49">
        <v>609</v>
      </c>
      <c r="P735" s="87">
        <v>801</v>
      </c>
      <c r="Q735" s="88" t="s">
        <v>65</v>
      </c>
      <c r="R735" s="49" t="s">
        <v>68</v>
      </c>
      <c r="S735" s="73"/>
      <c r="T735" s="74">
        <f t="shared" si="13"/>
        <v>5985.085</v>
      </c>
      <c r="U735" s="48">
        <v>5985085</v>
      </c>
      <c r="V735" s="47">
        <v>5477085</v>
      </c>
      <c r="W735" s="46">
        <v>508000</v>
      </c>
      <c r="X735" s="46"/>
      <c r="Y735">
        <v>0</v>
      </c>
      <c r="Z735" s="45"/>
      <c r="AA735" s="44"/>
      <c r="AB735" s="10">
        <v>1643124</v>
      </c>
      <c r="AC735" s="9">
        <v>3112307</v>
      </c>
      <c r="AD735" s="8">
        <v>146</v>
      </c>
      <c r="AE735" s="6" t="s">
        <v>0</v>
      </c>
    </row>
    <row r="736" spans="1:31" ht="19.8" customHeight="1" x14ac:dyDescent="0.25">
      <c r="A736" s="72"/>
      <c r="B736" s="91" t="s">
        <v>7</v>
      </c>
      <c r="C736" s="91"/>
      <c r="D736" s="91"/>
      <c r="E736" s="91"/>
      <c r="F736" s="91"/>
      <c r="G736" s="91"/>
      <c r="H736" s="91"/>
      <c r="I736" s="91"/>
      <c r="J736" s="91"/>
      <c r="K736" s="91"/>
      <c r="L736" s="91"/>
      <c r="M736" s="91"/>
      <c r="N736" s="91"/>
      <c r="O736" s="49">
        <v>609</v>
      </c>
      <c r="P736" s="87">
        <v>801</v>
      </c>
      <c r="Q736" s="88" t="s">
        <v>65</v>
      </c>
      <c r="R736" s="49" t="s">
        <v>6</v>
      </c>
      <c r="S736" s="73"/>
      <c r="T736" s="74">
        <f t="shared" si="13"/>
        <v>1166.49046</v>
      </c>
      <c r="U736" s="48">
        <v>1166490.46</v>
      </c>
      <c r="V736" s="47">
        <v>1160490.46</v>
      </c>
      <c r="W736" s="46">
        <v>0</v>
      </c>
      <c r="X736" s="46"/>
      <c r="Y736">
        <v>6000</v>
      </c>
      <c r="Z736" s="45"/>
      <c r="AA736" s="44"/>
      <c r="AB736" s="10">
        <v>152784.15</v>
      </c>
      <c r="AC736" s="9">
        <v>181577.3</v>
      </c>
      <c r="AD736" s="8">
        <v>146</v>
      </c>
      <c r="AE736" s="6" t="s">
        <v>0</v>
      </c>
    </row>
    <row r="737" spans="1:31" ht="19.8" customHeight="1" x14ac:dyDescent="0.25">
      <c r="A737" s="72"/>
      <c r="B737" s="91" t="s">
        <v>5</v>
      </c>
      <c r="C737" s="91"/>
      <c r="D737" s="91"/>
      <c r="E737" s="91"/>
      <c r="F737" s="91"/>
      <c r="G737" s="91"/>
      <c r="H737" s="91"/>
      <c r="I737" s="91"/>
      <c r="J737" s="91"/>
      <c r="K737" s="91"/>
      <c r="L737" s="91"/>
      <c r="M737" s="91"/>
      <c r="N737" s="91"/>
      <c r="O737" s="49">
        <v>609</v>
      </c>
      <c r="P737" s="87">
        <v>801</v>
      </c>
      <c r="Q737" s="88" t="s">
        <v>65</v>
      </c>
      <c r="R737" s="49" t="s">
        <v>4</v>
      </c>
      <c r="S737" s="73"/>
      <c r="T737" s="74">
        <f t="shared" si="13"/>
        <v>1166.49046</v>
      </c>
      <c r="U737" s="48">
        <v>1166490.46</v>
      </c>
      <c r="V737" s="47">
        <v>1160490.46</v>
      </c>
      <c r="W737" s="46">
        <v>0</v>
      </c>
      <c r="X737" s="46"/>
      <c r="Y737">
        <v>6000</v>
      </c>
      <c r="Z737" s="45"/>
      <c r="AA737" s="44"/>
      <c r="AB737" s="10">
        <v>152784.15</v>
      </c>
      <c r="AC737" s="9">
        <v>181577.3</v>
      </c>
      <c r="AD737" s="8">
        <v>146</v>
      </c>
      <c r="AE737" s="6" t="s">
        <v>0</v>
      </c>
    </row>
    <row r="738" spans="1:31" ht="12.75" customHeight="1" x14ac:dyDescent="0.25">
      <c r="A738" s="72"/>
      <c r="B738" s="91" t="s">
        <v>17</v>
      </c>
      <c r="C738" s="91"/>
      <c r="D738" s="91"/>
      <c r="E738" s="91"/>
      <c r="F738" s="91"/>
      <c r="G738" s="91"/>
      <c r="H738" s="91"/>
      <c r="I738" s="91"/>
      <c r="J738" s="91"/>
      <c r="K738" s="91"/>
      <c r="L738" s="91"/>
      <c r="M738" s="91"/>
      <c r="N738" s="91"/>
      <c r="O738" s="49">
        <v>609</v>
      </c>
      <c r="P738" s="87">
        <v>801</v>
      </c>
      <c r="Q738" s="88" t="s">
        <v>65</v>
      </c>
      <c r="R738" s="49" t="s">
        <v>16</v>
      </c>
      <c r="S738" s="73"/>
      <c r="T738" s="74">
        <f t="shared" si="13"/>
        <v>20</v>
      </c>
      <c r="U738" s="48">
        <v>20000</v>
      </c>
      <c r="V738" s="47">
        <v>20000</v>
      </c>
      <c r="W738" s="46">
        <v>0</v>
      </c>
      <c r="X738" s="46"/>
      <c r="Y738">
        <v>0</v>
      </c>
      <c r="Z738" s="45"/>
      <c r="AA738" s="44"/>
      <c r="AB738" s="10">
        <v>0</v>
      </c>
      <c r="AC738" s="9">
        <v>0</v>
      </c>
      <c r="AD738" s="8">
        <v>146</v>
      </c>
      <c r="AE738" s="6" t="s">
        <v>0</v>
      </c>
    </row>
    <row r="739" spans="1:31" ht="12.75" customHeight="1" x14ac:dyDescent="0.25">
      <c r="A739" s="72"/>
      <c r="B739" s="91" t="s">
        <v>67</v>
      </c>
      <c r="C739" s="91"/>
      <c r="D739" s="91"/>
      <c r="E739" s="91"/>
      <c r="F739" s="91"/>
      <c r="G739" s="91"/>
      <c r="H739" s="91"/>
      <c r="I739" s="91"/>
      <c r="J739" s="91"/>
      <c r="K739" s="91"/>
      <c r="L739" s="91"/>
      <c r="M739" s="91"/>
      <c r="N739" s="91"/>
      <c r="O739" s="49">
        <v>609</v>
      </c>
      <c r="P739" s="87">
        <v>801</v>
      </c>
      <c r="Q739" s="88" t="s">
        <v>65</v>
      </c>
      <c r="R739" s="49" t="s">
        <v>66</v>
      </c>
      <c r="S739" s="73"/>
      <c r="T739" s="74">
        <f t="shared" si="13"/>
        <v>10</v>
      </c>
      <c r="U739" s="48">
        <v>10000</v>
      </c>
      <c r="V739" s="47">
        <v>10000</v>
      </c>
      <c r="W739" s="46">
        <v>0</v>
      </c>
      <c r="X739" s="46"/>
      <c r="Y739">
        <v>0</v>
      </c>
      <c r="Z739" s="45"/>
      <c r="AA739" s="44"/>
      <c r="AB739" s="10">
        <v>0</v>
      </c>
      <c r="AC739" s="9">
        <v>0</v>
      </c>
      <c r="AD739" s="8">
        <v>146</v>
      </c>
      <c r="AE739" s="6" t="s">
        <v>0</v>
      </c>
    </row>
    <row r="740" spans="1:31" ht="12.75" customHeight="1" x14ac:dyDescent="0.25">
      <c r="A740" s="72"/>
      <c r="B740" s="91" t="s">
        <v>15</v>
      </c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1"/>
      <c r="N740" s="91"/>
      <c r="O740" s="49">
        <v>609</v>
      </c>
      <c r="P740" s="87">
        <v>801</v>
      </c>
      <c r="Q740" s="88" t="s">
        <v>65</v>
      </c>
      <c r="R740" s="49" t="s">
        <v>14</v>
      </c>
      <c r="S740" s="73"/>
      <c r="T740" s="74">
        <f t="shared" si="13"/>
        <v>10</v>
      </c>
      <c r="U740" s="48">
        <v>10000</v>
      </c>
      <c r="V740" s="47">
        <v>10000</v>
      </c>
      <c r="W740" s="46">
        <v>0</v>
      </c>
      <c r="X740" s="46"/>
      <c r="Y740">
        <v>0</v>
      </c>
      <c r="Z740" s="45"/>
      <c r="AA740" s="44"/>
      <c r="AB740" s="10">
        <v>0</v>
      </c>
      <c r="AC740" s="9">
        <v>0</v>
      </c>
      <c r="AD740" s="8">
        <v>146</v>
      </c>
      <c r="AE740" s="6" t="s">
        <v>0</v>
      </c>
    </row>
    <row r="741" spans="1:31" ht="12.75" customHeight="1" x14ac:dyDescent="0.25">
      <c r="A741" s="72"/>
      <c r="B741" s="91" t="s">
        <v>64</v>
      </c>
      <c r="C741" s="91"/>
      <c r="D741" s="91"/>
      <c r="E741" s="91"/>
      <c r="F741" s="91"/>
      <c r="G741" s="91"/>
      <c r="H741" s="91"/>
      <c r="I741" s="91"/>
      <c r="J741" s="91"/>
      <c r="K741" s="91"/>
      <c r="L741" s="91"/>
      <c r="M741" s="91"/>
      <c r="N741" s="91"/>
      <c r="O741" s="49">
        <v>609</v>
      </c>
      <c r="P741" s="87">
        <v>801</v>
      </c>
      <c r="Q741" s="88" t="s">
        <v>63</v>
      </c>
      <c r="R741" s="49" t="s">
        <v>1</v>
      </c>
      <c r="S741" s="73"/>
      <c r="T741" s="74">
        <f t="shared" si="13"/>
        <v>134.67857999999998</v>
      </c>
      <c r="U741" s="48">
        <v>134678.57999999999</v>
      </c>
      <c r="V741" s="47">
        <v>134678.57999999999</v>
      </c>
      <c r="W741" s="46">
        <v>0</v>
      </c>
      <c r="X741" s="46"/>
      <c r="Y741">
        <v>0</v>
      </c>
      <c r="Z741" s="45"/>
      <c r="AA741" s="44"/>
      <c r="AB741" s="10">
        <v>0</v>
      </c>
      <c r="AC741" s="9">
        <v>0</v>
      </c>
      <c r="AD741" s="8">
        <v>146</v>
      </c>
      <c r="AE741" s="6" t="s">
        <v>0</v>
      </c>
    </row>
    <row r="742" spans="1:31" ht="19.8" customHeight="1" x14ac:dyDescent="0.25">
      <c r="A742" s="72"/>
      <c r="B742" s="91" t="s">
        <v>7</v>
      </c>
      <c r="C742" s="91"/>
      <c r="D742" s="91"/>
      <c r="E742" s="91"/>
      <c r="F742" s="91"/>
      <c r="G742" s="91"/>
      <c r="H742" s="91"/>
      <c r="I742" s="91"/>
      <c r="J742" s="91"/>
      <c r="K742" s="91"/>
      <c r="L742" s="91"/>
      <c r="M742" s="91"/>
      <c r="N742" s="91"/>
      <c r="O742" s="49">
        <v>609</v>
      </c>
      <c r="P742" s="87">
        <v>801</v>
      </c>
      <c r="Q742" s="88" t="s">
        <v>63</v>
      </c>
      <c r="R742" s="49" t="s">
        <v>6</v>
      </c>
      <c r="S742" s="73"/>
      <c r="T742" s="74">
        <f t="shared" si="13"/>
        <v>134.67857999999998</v>
      </c>
      <c r="U742" s="48">
        <v>134678.57999999999</v>
      </c>
      <c r="V742" s="47">
        <v>134678.57999999999</v>
      </c>
      <c r="W742" s="46">
        <v>0</v>
      </c>
      <c r="X742" s="46"/>
      <c r="Y742">
        <v>0</v>
      </c>
      <c r="Z742" s="45"/>
      <c r="AA742" s="44"/>
      <c r="AB742" s="10">
        <v>0</v>
      </c>
      <c r="AC742" s="9">
        <v>0</v>
      </c>
      <c r="AD742" s="8">
        <v>146</v>
      </c>
      <c r="AE742" s="6" t="s">
        <v>0</v>
      </c>
    </row>
    <row r="743" spans="1:31" ht="19.8" customHeight="1" x14ac:dyDescent="0.25">
      <c r="A743" s="72"/>
      <c r="B743" s="91" t="s">
        <v>5</v>
      </c>
      <c r="C743" s="91"/>
      <c r="D743" s="91"/>
      <c r="E743" s="91"/>
      <c r="F743" s="91"/>
      <c r="G743" s="91"/>
      <c r="H743" s="91"/>
      <c r="I743" s="91"/>
      <c r="J743" s="91"/>
      <c r="K743" s="91"/>
      <c r="L743" s="91"/>
      <c r="M743" s="91"/>
      <c r="N743" s="91"/>
      <c r="O743" s="49">
        <v>609</v>
      </c>
      <c r="P743" s="87">
        <v>801</v>
      </c>
      <c r="Q743" s="88" t="s">
        <v>63</v>
      </c>
      <c r="R743" s="49" t="s">
        <v>4</v>
      </c>
      <c r="S743" s="73"/>
      <c r="T743" s="74">
        <f t="shared" si="13"/>
        <v>134.67857999999998</v>
      </c>
      <c r="U743" s="48">
        <v>134678.57999999999</v>
      </c>
      <c r="V743" s="47">
        <v>134678.57999999999</v>
      </c>
      <c r="W743" s="46">
        <v>0</v>
      </c>
      <c r="X743" s="46"/>
      <c r="Y743">
        <v>0</v>
      </c>
      <c r="Z743" s="45"/>
      <c r="AA743" s="44"/>
      <c r="AB743" s="10">
        <v>0</v>
      </c>
      <c r="AC743" s="9">
        <v>0</v>
      </c>
      <c r="AD743" s="8">
        <v>146</v>
      </c>
      <c r="AE743" s="6" t="s">
        <v>0</v>
      </c>
    </row>
    <row r="744" spans="1:31" ht="19.8" customHeight="1" x14ac:dyDescent="0.25">
      <c r="A744" s="72"/>
      <c r="B744" s="91" t="s">
        <v>62</v>
      </c>
      <c r="C744" s="91"/>
      <c r="D744" s="91"/>
      <c r="E744" s="91"/>
      <c r="F744" s="91"/>
      <c r="G744" s="91"/>
      <c r="H744" s="91"/>
      <c r="I744" s="91"/>
      <c r="J744" s="91"/>
      <c r="K744" s="91"/>
      <c r="L744" s="91"/>
      <c r="M744" s="91"/>
      <c r="N744" s="91"/>
      <c r="O744" s="49">
        <v>609</v>
      </c>
      <c r="P744" s="87">
        <v>801</v>
      </c>
      <c r="Q744" s="88" t="s">
        <v>61</v>
      </c>
      <c r="R744" s="49" t="s">
        <v>1</v>
      </c>
      <c r="S744" s="73"/>
      <c r="T744" s="74">
        <f t="shared" si="13"/>
        <v>28</v>
      </c>
      <c r="U744" s="48">
        <v>28000</v>
      </c>
      <c r="V744" s="47">
        <v>28000</v>
      </c>
      <c r="W744" s="46">
        <v>0</v>
      </c>
      <c r="X744" s="46"/>
      <c r="Y744">
        <v>0</v>
      </c>
      <c r="Z744" s="45"/>
      <c r="AA744" s="44"/>
      <c r="AB744" s="10">
        <v>0</v>
      </c>
      <c r="AC744" s="9">
        <v>0</v>
      </c>
      <c r="AD744" s="8">
        <v>146</v>
      </c>
      <c r="AE744" s="6" t="s">
        <v>0</v>
      </c>
    </row>
    <row r="745" spans="1:31" ht="19.8" customHeight="1" x14ac:dyDescent="0.25">
      <c r="A745" s="72"/>
      <c r="B745" s="91" t="s">
        <v>60</v>
      </c>
      <c r="C745" s="91"/>
      <c r="D745" s="91"/>
      <c r="E745" s="91"/>
      <c r="F745" s="91"/>
      <c r="G745" s="91"/>
      <c r="H745" s="91"/>
      <c r="I745" s="91"/>
      <c r="J745" s="91"/>
      <c r="K745" s="91"/>
      <c r="L745" s="91"/>
      <c r="M745" s="91"/>
      <c r="N745" s="91"/>
      <c r="O745" s="49">
        <v>609</v>
      </c>
      <c r="P745" s="87">
        <v>801</v>
      </c>
      <c r="Q745" s="88" t="s">
        <v>59</v>
      </c>
      <c r="R745" s="49" t="s">
        <v>1</v>
      </c>
      <c r="S745" s="73"/>
      <c r="T745" s="74">
        <f t="shared" si="13"/>
        <v>28</v>
      </c>
      <c r="U745" s="48">
        <v>28000</v>
      </c>
      <c r="V745" s="47">
        <v>28000</v>
      </c>
      <c r="W745" s="46">
        <v>0</v>
      </c>
      <c r="X745" s="46"/>
      <c r="Y745">
        <v>0</v>
      </c>
      <c r="Z745" s="45"/>
      <c r="AA745" s="44"/>
      <c r="AB745" s="10">
        <v>0</v>
      </c>
      <c r="AC745" s="9">
        <v>0</v>
      </c>
      <c r="AD745" s="8">
        <v>146</v>
      </c>
      <c r="AE745" s="6" t="s">
        <v>0</v>
      </c>
    </row>
    <row r="746" spans="1:31" ht="19.8" customHeight="1" x14ac:dyDescent="0.25">
      <c r="A746" s="72"/>
      <c r="B746" s="91" t="s">
        <v>7</v>
      </c>
      <c r="C746" s="91"/>
      <c r="D746" s="91"/>
      <c r="E746" s="91"/>
      <c r="F746" s="91"/>
      <c r="G746" s="91"/>
      <c r="H746" s="91"/>
      <c r="I746" s="91"/>
      <c r="J746" s="91"/>
      <c r="K746" s="91"/>
      <c r="L746" s="91"/>
      <c r="M746" s="91"/>
      <c r="N746" s="91"/>
      <c r="O746" s="49">
        <v>609</v>
      </c>
      <c r="P746" s="87">
        <v>801</v>
      </c>
      <c r="Q746" s="88" t="s">
        <v>59</v>
      </c>
      <c r="R746" s="49" t="s">
        <v>6</v>
      </c>
      <c r="S746" s="73"/>
      <c r="T746" s="74">
        <f t="shared" si="13"/>
        <v>28</v>
      </c>
      <c r="U746" s="48">
        <v>28000</v>
      </c>
      <c r="V746" s="47">
        <v>28000</v>
      </c>
      <c r="W746" s="46">
        <v>0</v>
      </c>
      <c r="X746" s="46"/>
      <c r="Y746">
        <v>0</v>
      </c>
      <c r="Z746" s="45"/>
      <c r="AA746" s="44"/>
      <c r="AB746" s="10">
        <v>0</v>
      </c>
      <c r="AC746" s="9">
        <v>0</v>
      </c>
      <c r="AD746" s="8">
        <v>146</v>
      </c>
      <c r="AE746" s="6" t="s">
        <v>0</v>
      </c>
    </row>
    <row r="747" spans="1:31" ht="19.8" customHeight="1" x14ac:dyDescent="0.25">
      <c r="A747" s="72"/>
      <c r="B747" s="91" t="s">
        <v>5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49">
        <v>609</v>
      </c>
      <c r="P747" s="87">
        <v>801</v>
      </c>
      <c r="Q747" s="88" t="s">
        <v>59</v>
      </c>
      <c r="R747" s="49" t="s">
        <v>4</v>
      </c>
      <c r="S747" s="73"/>
      <c r="T747" s="74">
        <f t="shared" si="13"/>
        <v>28</v>
      </c>
      <c r="U747" s="48">
        <v>28000</v>
      </c>
      <c r="V747" s="47">
        <v>28000</v>
      </c>
      <c r="W747" s="46">
        <v>0</v>
      </c>
      <c r="X747" s="46"/>
      <c r="Y747">
        <v>0</v>
      </c>
      <c r="Z747" s="45"/>
      <c r="AA747" s="44"/>
      <c r="AB747" s="10">
        <v>0</v>
      </c>
      <c r="AC747" s="9">
        <v>0</v>
      </c>
      <c r="AD747" s="8">
        <v>146</v>
      </c>
      <c r="AE747" s="6" t="s">
        <v>0</v>
      </c>
    </row>
    <row r="748" spans="1:31" ht="12.75" customHeight="1" x14ac:dyDescent="0.25">
      <c r="A748" s="72"/>
      <c r="B748" s="90" t="s">
        <v>58</v>
      </c>
      <c r="C748" s="90"/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  <c r="O748" s="53">
        <v>609</v>
      </c>
      <c r="P748" s="85">
        <v>1000</v>
      </c>
      <c r="Q748" s="86" t="s">
        <v>29</v>
      </c>
      <c r="R748" s="53" t="s">
        <v>1</v>
      </c>
      <c r="S748" s="73"/>
      <c r="T748" s="74">
        <f t="shared" si="13"/>
        <v>50</v>
      </c>
      <c r="U748" s="52">
        <v>50000</v>
      </c>
      <c r="V748" s="47">
        <v>50000</v>
      </c>
      <c r="W748" s="46">
        <v>0</v>
      </c>
      <c r="X748" s="46"/>
      <c r="Y748">
        <v>0</v>
      </c>
      <c r="Z748" s="51"/>
      <c r="AA748" s="50"/>
      <c r="AB748" s="12">
        <v>50000</v>
      </c>
      <c r="AC748" s="11">
        <v>70000</v>
      </c>
      <c r="AD748" s="8">
        <v>146</v>
      </c>
      <c r="AE748" s="6" t="s">
        <v>0</v>
      </c>
    </row>
    <row r="749" spans="1:31" ht="12.75" customHeight="1" x14ac:dyDescent="0.25">
      <c r="A749" s="72"/>
      <c r="B749" s="91" t="s">
        <v>57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49">
        <v>609</v>
      </c>
      <c r="P749" s="87">
        <v>1003</v>
      </c>
      <c r="Q749" s="88" t="s">
        <v>29</v>
      </c>
      <c r="R749" s="49" t="s">
        <v>1</v>
      </c>
      <c r="S749" s="73"/>
      <c r="T749" s="74">
        <f t="shared" si="13"/>
        <v>50</v>
      </c>
      <c r="U749" s="48">
        <v>50000</v>
      </c>
      <c r="V749" s="47">
        <v>50000</v>
      </c>
      <c r="W749" s="46">
        <v>0</v>
      </c>
      <c r="X749" s="46"/>
      <c r="Y749">
        <v>0</v>
      </c>
      <c r="Z749" s="45"/>
      <c r="AA749" s="44"/>
      <c r="AB749" s="10">
        <v>50000</v>
      </c>
      <c r="AC749" s="9">
        <v>70000</v>
      </c>
      <c r="AD749" s="8">
        <v>146</v>
      </c>
      <c r="AE749" s="6" t="s">
        <v>0</v>
      </c>
    </row>
    <row r="750" spans="1:31" ht="39" customHeight="1" x14ac:dyDescent="0.25">
      <c r="A750" s="72"/>
      <c r="B750" s="91" t="s">
        <v>56</v>
      </c>
      <c r="C750" s="91"/>
      <c r="D750" s="91"/>
      <c r="E750" s="91"/>
      <c r="F750" s="91"/>
      <c r="G750" s="91"/>
      <c r="H750" s="91"/>
      <c r="I750" s="91"/>
      <c r="J750" s="91"/>
      <c r="K750" s="91"/>
      <c r="L750" s="91"/>
      <c r="M750" s="91"/>
      <c r="N750" s="91"/>
      <c r="O750" s="49">
        <v>609</v>
      </c>
      <c r="P750" s="87">
        <v>1003</v>
      </c>
      <c r="Q750" s="88" t="s">
        <v>55</v>
      </c>
      <c r="R750" s="49" t="s">
        <v>1</v>
      </c>
      <c r="S750" s="73"/>
      <c r="T750" s="74">
        <f t="shared" si="13"/>
        <v>50</v>
      </c>
      <c r="U750" s="48">
        <v>50000</v>
      </c>
      <c r="V750" s="47">
        <v>50000</v>
      </c>
      <c r="W750" s="46">
        <v>0</v>
      </c>
      <c r="X750" s="46"/>
      <c r="Y750">
        <v>0</v>
      </c>
      <c r="Z750" s="45"/>
      <c r="AA750" s="44"/>
      <c r="AB750" s="10">
        <v>50000</v>
      </c>
      <c r="AC750" s="9">
        <v>70000</v>
      </c>
      <c r="AD750" s="8">
        <v>146</v>
      </c>
      <c r="AE750" s="6" t="s">
        <v>0</v>
      </c>
    </row>
    <row r="751" spans="1:31" ht="19.8" customHeight="1" x14ac:dyDescent="0.25">
      <c r="A751" s="72"/>
      <c r="B751" s="91" t="s">
        <v>54</v>
      </c>
      <c r="C751" s="91"/>
      <c r="D751" s="91"/>
      <c r="E751" s="91"/>
      <c r="F751" s="91"/>
      <c r="G751" s="91"/>
      <c r="H751" s="91"/>
      <c r="I751" s="91"/>
      <c r="J751" s="91"/>
      <c r="K751" s="91"/>
      <c r="L751" s="91"/>
      <c r="M751" s="91"/>
      <c r="N751" s="91"/>
      <c r="O751" s="49">
        <v>609</v>
      </c>
      <c r="P751" s="87">
        <v>1003</v>
      </c>
      <c r="Q751" s="88" t="s">
        <v>53</v>
      </c>
      <c r="R751" s="49" t="s">
        <v>1</v>
      </c>
      <c r="S751" s="73"/>
      <c r="T751" s="74">
        <f t="shared" si="13"/>
        <v>10</v>
      </c>
      <c r="U751" s="48">
        <v>10000</v>
      </c>
      <c r="V751" s="47">
        <v>10000</v>
      </c>
      <c r="W751" s="46">
        <v>0</v>
      </c>
      <c r="X751" s="46"/>
      <c r="Y751">
        <v>0</v>
      </c>
      <c r="Z751" s="45"/>
      <c r="AA751" s="44"/>
      <c r="AB751" s="10">
        <v>10000</v>
      </c>
      <c r="AC751" s="9">
        <v>15000</v>
      </c>
      <c r="AD751" s="8">
        <v>146</v>
      </c>
      <c r="AE751" s="6" t="s">
        <v>0</v>
      </c>
    </row>
    <row r="752" spans="1:31" ht="12.75" customHeight="1" x14ac:dyDescent="0.25">
      <c r="A752" s="72"/>
      <c r="B752" s="91" t="s">
        <v>52</v>
      </c>
      <c r="C752" s="91"/>
      <c r="D752" s="91"/>
      <c r="E752" s="91"/>
      <c r="F752" s="91"/>
      <c r="G752" s="91"/>
      <c r="H752" s="91"/>
      <c r="I752" s="91"/>
      <c r="J752" s="91"/>
      <c r="K752" s="91"/>
      <c r="L752" s="91"/>
      <c r="M752" s="91"/>
      <c r="N752" s="91"/>
      <c r="O752" s="49">
        <v>609</v>
      </c>
      <c r="P752" s="87">
        <v>1003</v>
      </c>
      <c r="Q752" s="88" t="s">
        <v>51</v>
      </c>
      <c r="R752" s="49" t="s">
        <v>1</v>
      </c>
      <c r="S752" s="73"/>
      <c r="T752" s="74">
        <f t="shared" si="13"/>
        <v>10</v>
      </c>
      <c r="U752" s="48">
        <v>10000</v>
      </c>
      <c r="V752" s="47">
        <v>10000</v>
      </c>
      <c r="W752" s="46">
        <v>0</v>
      </c>
      <c r="X752" s="46"/>
      <c r="Y752">
        <v>0</v>
      </c>
      <c r="Z752" s="45"/>
      <c r="AA752" s="44"/>
      <c r="AB752" s="10">
        <v>10000</v>
      </c>
      <c r="AC752" s="9">
        <v>15000</v>
      </c>
      <c r="AD752" s="8">
        <v>146</v>
      </c>
      <c r="AE752" s="6" t="s">
        <v>0</v>
      </c>
    </row>
    <row r="753" spans="1:31" ht="19.8" customHeight="1" x14ac:dyDescent="0.25">
      <c r="A753" s="72"/>
      <c r="B753" s="91" t="s">
        <v>7</v>
      </c>
      <c r="C753" s="91"/>
      <c r="D753" s="91"/>
      <c r="E753" s="91"/>
      <c r="F753" s="91"/>
      <c r="G753" s="91"/>
      <c r="H753" s="91"/>
      <c r="I753" s="91"/>
      <c r="J753" s="91"/>
      <c r="K753" s="91"/>
      <c r="L753" s="91"/>
      <c r="M753" s="91"/>
      <c r="N753" s="91"/>
      <c r="O753" s="49">
        <v>609</v>
      </c>
      <c r="P753" s="87">
        <v>1003</v>
      </c>
      <c r="Q753" s="88" t="s">
        <v>51</v>
      </c>
      <c r="R753" s="49" t="s">
        <v>6</v>
      </c>
      <c r="S753" s="73"/>
      <c r="T753" s="74">
        <f t="shared" si="13"/>
        <v>10</v>
      </c>
      <c r="U753" s="48">
        <v>10000</v>
      </c>
      <c r="V753" s="47">
        <v>10000</v>
      </c>
      <c r="W753" s="46">
        <v>0</v>
      </c>
      <c r="X753" s="46"/>
      <c r="Y753">
        <v>0</v>
      </c>
      <c r="Z753" s="45"/>
      <c r="AA753" s="44"/>
      <c r="AB753" s="10">
        <v>10000</v>
      </c>
      <c r="AC753" s="9">
        <v>15000</v>
      </c>
      <c r="AD753" s="8">
        <v>146</v>
      </c>
      <c r="AE753" s="6" t="s">
        <v>0</v>
      </c>
    </row>
    <row r="754" spans="1:31" ht="19.8" customHeight="1" x14ac:dyDescent="0.25">
      <c r="A754" s="72"/>
      <c r="B754" s="91" t="s">
        <v>5</v>
      </c>
      <c r="C754" s="91"/>
      <c r="D754" s="91"/>
      <c r="E754" s="91"/>
      <c r="F754" s="91"/>
      <c r="G754" s="91"/>
      <c r="H754" s="91"/>
      <c r="I754" s="91"/>
      <c r="J754" s="91"/>
      <c r="K754" s="91"/>
      <c r="L754" s="91"/>
      <c r="M754" s="91"/>
      <c r="N754" s="91"/>
      <c r="O754" s="49">
        <v>609</v>
      </c>
      <c r="P754" s="87">
        <v>1003</v>
      </c>
      <c r="Q754" s="88" t="s">
        <v>51</v>
      </c>
      <c r="R754" s="49" t="s">
        <v>4</v>
      </c>
      <c r="S754" s="73"/>
      <c r="T754" s="74">
        <f t="shared" si="13"/>
        <v>10</v>
      </c>
      <c r="U754" s="48">
        <v>10000</v>
      </c>
      <c r="V754" s="47">
        <v>10000</v>
      </c>
      <c r="W754" s="46">
        <v>0</v>
      </c>
      <c r="X754" s="46"/>
      <c r="Y754">
        <v>0</v>
      </c>
      <c r="Z754" s="45"/>
      <c r="AA754" s="44"/>
      <c r="AB754" s="10">
        <v>10000</v>
      </c>
      <c r="AC754" s="9">
        <v>15000</v>
      </c>
      <c r="AD754" s="8">
        <v>146</v>
      </c>
      <c r="AE754" s="6" t="s">
        <v>0</v>
      </c>
    </row>
    <row r="755" spans="1:31" ht="19.8" customHeight="1" x14ac:dyDescent="0.25">
      <c r="A755" s="72"/>
      <c r="B755" s="91" t="s">
        <v>50</v>
      </c>
      <c r="C755" s="91"/>
      <c r="D755" s="91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49">
        <v>609</v>
      </c>
      <c r="P755" s="87">
        <v>1003</v>
      </c>
      <c r="Q755" s="88" t="s">
        <v>49</v>
      </c>
      <c r="R755" s="49" t="s">
        <v>1</v>
      </c>
      <c r="S755" s="73"/>
      <c r="T755" s="74">
        <f t="shared" si="13"/>
        <v>40</v>
      </c>
      <c r="U755" s="48">
        <v>40000</v>
      </c>
      <c r="V755" s="47">
        <v>40000</v>
      </c>
      <c r="W755" s="46">
        <v>0</v>
      </c>
      <c r="X755" s="46"/>
      <c r="Y755">
        <v>0</v>
      </c>
      <c r="Z755" s="45"/>
      <c r="AA755" s="44"/>
      <c r="AB755" s="10">
        <v>40000</v>
      </c>
      <c r="AC755" s="9">
        <v>55000</v>
      </c>
      <c r="AD755" s="8">
        <v>146</v>
      </c>
      <c r="AE755" s="6" t="s">
        <v>0</v>
      </c>
    </row>
    <row r="756" spans="1:31" ht="39" customHeight="1" x14ac:dyDescent="0.25">
      <c r="A756" s="72"/>
      <c r="B756" s="91" t="s">
        <v>48</v>
      </c>
      <c r="C756" s="91"/>
      <c r="D756" s="91"/>
      <c r="E756" s="91"/>
      <c r="F756" s="91"/>
      <c r="G756" s="91"/>
      <c r="H756" s="91"/>
      <c r="I756" s="91"/>
      <c r="J756" s="91"/>
      <c r="K756" s="91"/>
      <c r="L756" s="91"/>
      <c r="M756" s="91"/>
      <c r="N756" s="91"/>
      <c r="O756" s="49">
        <v>609</v>
      </c>
      <c r="P756" s="87">
        <v>1003</v>
      </c>
      <c r="Q756" s="88" t="s">
        <v>47</v>
      </c>
      <c r="R756" s="49" t="s">
        <v>1</v>
      </c>
      <c r="S756" s="73"/>
      <c r="T756" s="74">
        <f t="shared" si="13"/>
        <v>40</v>
      </c>
      <c r="U756" s="48">
        <v>40000</v>
      </c>
      <c r="V756" s="47">
        <v>40000</v>
      </c>
      <c r="W756" s="46">
        <v>0</v>
      </c>
      <c r="X756" s="46"/>
      <c r="Y756">
        <v>0</v>
      </c>
      <c r="Z756" s="45"/>
      <c r="AA756" s="44"/>
      <c r="AB756" s="10">
        <v>40000</v>
      </c>
      <c r="AC756" s="9">
        <v>55000</v>
      </c>
      <c r="AD756" s="8">
        <v>146</v>
      </c>
      <c r="AE756" s="6" t="s">
        <v>0</v>
      </c>
    </row>
    <row r="757" spans="1:31" ht="19.8" customHeight="1" x14ac:dyDescent="0.25">
      <c r="A757" s="72"/>
      <c r="B757" s="91" t="s">
        <v>7</v>
      </c>
      <c r="C757" s="91"/>
      <c r="D757" s="91"/>
      <c r="E757" s="91"/>
      <c r="F757" s="91"/>
      <c r="G757" s="91"/>
      <c r="H757" s="91"/>
      <c r="I757" s="91"/>
      <c r="J757" s="91"/>
      <c r="K757" s="91"/>
      <c r="L757" s="91"/>
      <c r="M757" s="91"/>
      <c r="N757" s="91"/>
      <c r="O757" s="49">
        <v>609</v>
      </c>
      <c r="P757" s="87">
        <v>1003</v>
      </c>
      <c r="Q757" s="88" t="s">
        <v>47</v>
      </c>
      <c r="R757" s="49" t="s">
        <v>6</v>
      </c>
      <c r="S757" s="73"/>
      <c r="T757" s="74">
        <f t="shared" si="13"/>
        <v>40</v>
      </c>
      <c r="U757" s="48">
        <v>40000</v>
      </c>
      <c r="V757" s="47">
        <v>40000</v>
      </c>
      <c r="W757" s="46">
        <v>0</v>
      </c>
      <c r="X757" s="46"/>
      <c r="Y757">
        <v>0</v>
      </c>
      <c r="Z757" s="45"/>
      <c r="AA757" s="44"/>
      <c r="AB757" s="10">
        <v>40000</v>
      </c>
      <c r="AC757" s="9">
        <v>55000</v>
      </c>
      <c r="AD757" s="8">
        <v>146</v>
      </c>
      <c r="AE757" s="6" t="s">
        <v>0</v>
      </c>
    </row>
    <row r="758" spans="1:31" ht="19.8" customHeight="1" x14ac:dyDescent="0.25">
      <c r="A758" s="72"/>
      <c r="B758" s="91" t="s">
        <v>5</v>
      </c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91"/>
      <c r="N758" s="91"/>
      <c r="O758" s="49">
        <v>609</v>
      </c>
      <c r="P758" s="87">
        <v>1003</v>
      </c>
      <c r="Q758" s="88" t="s">
        <v>47</v>
      </c>
      <c r="R758" s="49" t="s">
        <v>4</v>
      </c>
      <c r="S758" s="73"/>
      <c r="T758" s="74">
        <f t="shared" si="13"/>
        <v>40</v>
      </c>
      <c r="U758" s="48">
        <v>40000</v>
      </c>
      <c r="V758" s="47">
        <v>40000</v>
      </c>
      <c r="W758" s="46">
        <v>0</v>
      </c>
      <c r="X758" s="46"/>
      <c r="Y758">
        <v>0</v>
      </c>
      <c r="Z758" s="45"/>
      <c r="AA758" s="44"/>
      <c r="AB758" s="10">
        <v>40000</v>
      </c>
      <c r="AC758" s="9">
        <v>55000</v>
      </c>
      <c r="AD758" s="8">
        <v>146</v>
      </c>
      <c r="AE758" s="6" t="s">
        <v>0</v>
      </c>
    </row>
    <row r="759" spans="1:31" ht="12.75" customHeight="1" x14ac:dyDescent="0.25">
      <c r="A759" s="72"/>
      <c r="B759" s="90" t="s">
        <v>46</v>
      </c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  <c r="O759" s="53">
        <v>609</v>
      </c>
      <c r="P759" s="85">
        <v>1100</v>
      </c>
      <c r="Q759" s="86" t="s">
        <v>29</v>
      </c>
      <c r="R759" s="53" t="s">
        <v>1</v>
      </c>
      <c r="S759" s="73"/>
      <c r="T759" s="74">
        <f t="shared" si="13"/>
        <v>410</v>
      </c>
      <c r="U759" s="52">
        <v>410000</v>
      </c>
      <c r="V759" s="47">
        <v>210000</v>
      </c>
      <c r="W759" s="46">
        <v>200000</v>
      </c>
      <c r="X759" s="46"/>
      <c r="Y759">
        <v>0</v>
      </c>
      <c r="Z759" s="51"/>
      <c r="AA759" s="50"/>
      <c r="AB759" s="12">
        <v>150000</v>
      </c>
      <c r="AC759" s="11">
        <v>150000</v>
      </c>
      <c r="AD759" s="8">
        <v>146</v>
      </c>
      <c r="AE759" s="6" t="s">
        <v>0</v>
      </c>
    </row>
    <row r="760" spans="1:31" ht="12.75" customHeight="1" x14ac:dyDescent="0.25">
      <c r="A760" s="72"/>
      <c r="B760" s="91" t="s">
        <v>45</v>
      </c>
      <c r="C760" s="91"/>
      <c r="D760" s="91"/>
      <c r="E760" s="91"/>
      <c r="F760" s="91"/>
      <c r="G760" s="91"/>
      <c r="H760" s="91"/>
      <c r="I760" s="91"/>
      <c r="J760" s="91"/>
      <c r="K760" s="91"/>
      <c r="L760" s="91"/>
      <c r="M760" s="91"/>
      <c r="N760" s="91"/>
      <c r="O760" s="49">
        <v>609</v>
      </c>
      <c r="P760" s="87">
        <v>1101</v>
      </c>
      <c r="Q760" s="88" t="s">
        <v>29</v>
      </c>
      <c r="R760" s="49" t="s">
        <v>1</v>
      </c>
      <c r="S760" s="73"/>
      <c r="T760" s="74">
        <f t="shared" si="13"/>
        <v>410</v>
      </c>
      <c r="U760" s="48">
        <v>410000</v>
      </c>
      <c r="V760" s="47">
        <v>210000</v>
      </c>
      <c r="W760" s="46">
        <v>200000</v>
      </c>
      <c r="X760" s="46"/>
      <c r="Y760">
        <v>0</v>
      </c>
      <c r="Z760" s="45"/>
      <c r="AA760" s="44"/>
      <c r="AB760" s="10">
        <v>150000</v>
      </c>
      <c r="AC760" s="9">
        <v>150000</v>
      </c>
      <c r="AD760" s="8">
        <v>146</v>
      </c>
      <c r="AE760" s="6" t="s">
        <v>0</v>
      </c>
    </row>
    <row r="761" spans="1:31" ht="29.4" customHeight="1" x14ac:dyDescent="0.25">
      <c r="A761" s="72"/>
      <c r="B761" s="91" t="s">
        <v>44</v>
      </c>
      <c r="C761" s="91"/>
      <c r="D761" s="91"/>
      <c r="E761" s="91"/>
      <c r="F761" s="91"/>
      <c r="G761" s="91"/>
      <c r="H761" s="91"/>
      <c r="I761" s="91"/>
      <c r="J761" s="91"/>
      <c r="K761" s="91"/>
      <c r="L761" s="91"/>
      <c r="M761" s="91"/>
      <c r="N761" s="91"/>
      <c r="O761" s="49">
        <v>609</v>
      </c>
      <c r="P761" s="87">
        <v>1101</v>
      </c>
      <c r="Q761" s="88" t="s">
        <v>43</v>
      </c>
      <c r="R761" s="49" t="s">
        <v>1</v>
      </c>
      <c r="S761" s="73"/>
      <c r="T761" s="74">
        <f t="shared" si="13"/>
        <v>310</v>
      </c>
      <c r="U761" s="48">
        <v>310000</v>
      </c>
      <c r="V761" s="47">
        <v>210000</v>
      </c>
      <c r="W761" s="46">
        <v>100000</v>
      </c>
      <c r="X761" s="46"/>
      <c r="Y761">
        <v>0</v>
      </c>
      <c r="Z761" s="45"/>
      <c r="AA761" s="44"/>
      <c r="AB761" s="10">
        <v>150000</v>
      </c>
      <c r="AC761" s="9">
        <v>150000</v>
      </c>
      <c r="AD761" s="8">
        <v>146</v>
      </c>
      <c r="AE761" s="6" t="s">
        <v>0</v>
      </c>
    </row>
    <row r="762" spans="1:31" ht="12.75" customHeight="1" x14ac:dyDescent="0.25">
      <c r="A762" s="72"/>
      <c r="B762" s="91" t="s">
        <v>42</v>
      </c>
      <c r="C762" s="91"/>
      <c r="D762" s="91"/>
      <c r="E762" s="91"/>
      <c r="F762" s="91"/>
      <c r="G762" s="91"/>
      <c r="H762" s="91"/>
      <c r="I762" s="91"/>
      <c r="J762" s="91"/>
      <c r="K762" s="91"/>
      <c r="L762" s="91"/>
      <c r="M762" s="91"/>
      <c r="N762" s="91"/>
      <c r="O762" s="49">
        <v>609</v>
      </c>
      <c r="P762" s="87">
        <v>1101</v>
      </c>
      <c r="Q762" s="88" t="s">
        <v>41</v>
      </c>
      <c r="R762" s="49" t="s">
        <v>1</v>
      </c>
      <c r="S762" s="73"/>
      <c r="T762" s="74">
        <f t="shared" si="13"/>
        <v>310</v>
      </c>
      <c r="U762" s="48">
        <v>310000</v>
      </c>
      <c r="V762" s="47">
        <v>210000</v>
      </c>
      <c r="W762" s="46">
        <v>100000</v>
      </c>
      <c r="X762" s="46"/>
      <c r="Y762">
        <v>0</v>
      </c>
      <c r="Z762" s="45"/>
      <c r="AA762" s="44"/>
      <c r="AB762" s="10">
        <v>150000</v>
      </c>
      <c r="AC762" s="9">
        <v>150000</v>
      </c>
      <c r="AD762" s="8">
        <v>146</v>
      </c>
      <c r="AE762" s="6" t="s">
        <v>0</v>
      </c>
    </row>
    <row r="763" spans="1:31" ht="29.4" customHeight="1" x14ac:dyDescent="0.25">
      <c r="A763" s="72"/>
      <c r="B763" s="91" t="s">
        <v>40</v>
      </c>
      <c r="C763" s="91"/>
      <c r="D763" s="91"/>
      <c r="E763" s="91"/>
      <c r="F763" s="91"/>
      <c r="G763" s="91"/>
      <c r="H763" s="91"/>
      <c r="I763" s="91"/>
      <c r="J763" s="91"/>
      <c r="K763" s="91"/>
      <c r="L763" s="91"/>
      <c r="M763" s="91"/>
      <c r="N763" s="91"/>
      <c r="O763" s="49">
        <v>609</v>
      </c>
      <c r="P763" s="87">
        <v>1101</v>
      </c>
      <c r="Q763" s="88" t="s">
        <v>39</v>
      </c>
      <c r="R763" s="49" t="s">
        <v>1</v>
      </c>
      <c r="S763" s="73"/>
      <c r="T763" s="74">
        <f t="shared" si="13"/>
        <v>310</v>
      </c>
      <c r="U763" s="48">
        <v>310000</v>
      </c>
      <c r="V763" s="47">
        <v>210000</v>
      </c>
      <c r="W763" s="46">
        <v>100000</v>
      </c>
      <c r="X763" s="46"/>
      <c r="Y763">
        <v>0</v>
      </c>
      <c r="Z763" s="45"/>
      <c r="AA763" s="44"/>
      <c r="AB763" s="10">
        <v>150000</v>
      </c>
      <c r="AC763" s="9">
        <v>150000</v>
      </c>
      <c r="AD763" s="8">
        <v>146</v>
      </c>
      <c r="AE763" s="6" t="s">
        <v>0</v>
      </c>
    </row>
    <row r="764" spans="1:31" ht="19.8" customHeight="1" x14ac:dyDescent="0.25">
      <c r="A764" s="72"/>
      <c r="B764" s="91" t="s">
        <v>7</v>
      </c>
      <c r="C764" s="91"/>
      <c r="D764" s="91"/>
      <c r="E764" s="91"/>
      <c r="F764" s="91"/>
      <c r="G764" s="91"/>
      <c r="H764" s="91"/>
      <c r="I764" s="91"/>
      <c r="J764" s="91"/>
      <c r="K764" s="91"/>
      <c r="L764" s="91"/>
      <c r="M764" s="91"/>
      <c r="N764" s="91"/>
      <c r="O764" s="49">
        <v>609</v>
      </c>
      <c r="P764" s="87">
        <v>1101</v>
      </c>
      <c r="Q764" s="88" t="s">
        <v>39</v>
      </c>
      <c r="R764" s="49" t="s">
        <v>6</v>
      </c>
      <c r="S764" s="73"/>
      <c r="T764" s="74">
        <f t="shared" si="13"/>
        <v>310</v>
      </c>
      <c r="U764" s="48">
        <v>310000</v>
      </c>
      <c r="V764" s="47">
        <v>210000</v>
      </c>
      <c r="W764" s="46">
        <v>100000</v>
      </c>
      <c r="X764" s="46"/>
      <c r="Y764">
        <v>0</v>
      </c>
      <c r="Z764" s="45"/>
      <c r="AA764" s="44"/>
      <c r="AB764" s="10">
        <v>150000</v>
      </c>
      <c r="AC764" s="9">
        <v>150000</v>
      </c>
      <c r="AD764" s="8">
        <v>146</v>
      </c>
      <c r="AE764" s="6" t="s">
        <v>0</v>
      </c>
    </row>
    <row r="765" spans="1:31" ht="19.8" customHeight="1" x14ac:dyDescent="0.25">
      <c r="A765" s="72"/>
      <c r="B765" s="91" t="s">
        <v>5</v>
      </c>
      <c r="C765" s="91"/>
      <c r="D765" s="91"/>
      <c r="E765" s="91"/>
      <c r="F765" s="91"/>
      <c r="G765" s="91"/>
      <c r="H765" s="91"/>
      <c r="I765" s="91"/>
      <c r="J765" s="91"/>
      <c r="K765" s="91"/>
      <c r="L765" s="91"/>
      <c r="M765" s="91"/>
      <c r="N765" s="91"/>
      <c r="O765" s="49">
        <v>609</v>
      </c>
      <c r="P765" s="87">
        <v>1101</v>
      </c>
      <c r="Q765" s="88" t="s">
        <v>39</v>
      </c>
      <c r="R765" s="49" t="s">
        <v>4</v>
      </c>
      <c r="S765" s="73"/>
      <c r="T765" s="74">
        <f t="shared" si="13"/>
        <v>310</v>
      </c>
      <c r="U765" s="48">
        <v>310000</v>
      </c>
      <c r="V765" s="47">
        <v>210000</v>
      </c>
      <c r="W765" s="46">
        <v>100000</v>
      </c>
      <c r="X765" s="46"/>
      <c r="Y765">
        <v>0</v>
      </c>
      <c r="Z765" s="45"/>
      <c r="AA765" s="44"/>
      <c r="AB765" s="10">
        <v>150000</v>
      </c>
      <c r="AC765" s="9">
        <v>150000</v>
      </c>
      <c r="AD765" s="8">
        <v>146</v>
      </c>
      <c r="AE765" s="6" t="s">
        <v>0</v>
      </c>
    </row>
    <row r="766" spans="1:31" ht="39" customHeight="1" x14ac:dyDescent="0.25">
      <c r="A766" s="72"/>
      <c r="B766" s="91" t="s">
        <v>38</v>
      </c>
      <c r="C766" s="91"/>
      <c r="D766" s="91"/>
      <c r="E766" s="91"/>
      <c r="F766" s="91"/>
      <c r="G766" s="91"/>
      <c r="H766" s="91"/>
      <c r="I766" s="91"/>
      <c r="J766" s="91"/>
      <c r="K766" s="91"/>
      <c r="L766" s="91"/>
      <c r="M766" s="91"/>
      <c r="N766" s="91"/>
      <c r="O766" s="49">
        <v>609</v>
      </c>
      <c r="P766" s="87">
        <v>1101</v>
      </c>
      <c r="Q766" s="88" t="s">
        <v>37</v>
      </c>
      <c r="R766" s="49" t="s">
        <v>1</v>
      </c>
      <c r="S766" s="73"/>
      <c r="T766" s="74">
        <f t="shared" si="13"/>
        <v>100</v>
      </c>
      <c r="U766" s="48">
        <v>100000</v>
      </c>
      <c r="V766" s="47">
        <v>0</v>
      </c>
      <c r="W766" s="46">
        <v>100000</v>
      </c>
      <c r="X766" s="46"/>
      <c r="Y766">
        <v>0</v>
      </c>
      <c r="Z766" s="45"/>
      <c r="AA766" s="44"/>
      <c r="AB766" s="10">
        <v>0</v>
      </c>
      <c r="AC766" s="9">
        <v>0</v>
      </c>
      <c r="AD766" s="8">
        <v>146</v>
      </c>
      <c r="AE766" s="6" t="s">
        <v>0</v>
      </c>
    </row>
    <row r="767" spans="1:31" ht="19.8" customHeight="1" x14ac:dyDescent="0.25">
      <c r="A767" s="72"/>
      <c r="B767" s="91" t="s">
        <v>36</v>
      </c>
      <c r="C767" s="91"/>
      <c r="D767" s="91"/>
      <c r="E767" s="91"/>
      <c r="F767" s="91"/>
      <c r="G767" s="91"/>
      <c r="H767" s="91"/>
      <c r="I767" s="91"/>
      <c r="J767" s="91"/>
      <c r="K767" s="91"/>
      <c r="L767" s="91"/>
      <c r="M767" s="91"/>
      <c r="N767" s="91"/>
      <c r="O767" s="49">
        <v>609</v>
      </c>
      <c r="P767" s="87">
        <v>1101</v>
      </c>
      <c r="Q767" s="88" t="s">
        <v>35</v>
      </c>
      <c r="R767" s="49" t="s">
        <v>1</v>
      </c>
      <c r="S767" s="73"/>
      <c r="T767" s="74">
        <f t="shared" si="13"/>
        <v>100</v>
      </c>
      <c r="U767" s="48">
        <v>100000</v>
      </c>
      <c r="V767" s="47">
        <v>0</v>
      </c>
      <c r="W767" s="46">
        <v>100000</v>
      </c>
      <c r="X767" s="46"/>
      <c r="Y767">
        <v>0</v>
      </c>
      <c r="Z767" s="45"/>
      <c r="AA767" s="44"/>
      <c r="AB767" s="10">
        <v>0</v>
      </c>
      <c r="AC767" s="9">
        <v>0</v>
      </c>
      <c r="AD767" s="8">
        <v>146</v>
      </c>
      <c r="AE767" s="6" t="s">
        <v>0</v>
      </c>
    </row>
    <row r="768" spans="1:31" ht="12.75" customHeight="1" x14ac:dyDescent="0.25">
      <c r="A768" s="72"/>
      <c r="B768" s="91" t="s">
        <v>34</v>
      </c>
      <c r="C768" s="91"/>
      <c r="D768" s="91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49">
        <v>609</v>
      </c>
      <c r="P768" s="87">
        <v>1101</v>
      </c>
      <c r="Q768" s="88" t="s">
        <v>33</v>
      </c>
      <c r="R768" s="49" t="s">
        <v>1</v>
      </c>
      <c r="S768" s="73"/>
      <c r="T768" s="74">
        <f t="shared" si="13"/>
        <v>100</v>
      </c>
      <c r="U768" s="48">
        <v>100000</v>
      </c>
      <c r="V768" s="47">
        <v>0</v>
      </c>
      <c r="W768" s="46">
        <v>100000</v>
      </c>
      <c r="X768" s="46"/>
      <c r="Y768">
        <v>0</v>
      </c>
      <c r="Z768" s="45"/>
      <c r="AA768" s="44"/>
      <c r="AB768" s="10">
        <v>0</v>
      </c>
      <c r="AC768" s="9">
        <v>0</v>
      </c>
      <c r="AD768" s="8">
        <v>146</v>
      </c>
      <c r="AE768" s="6" t="s">
        <v>0</v>
      </c>
    </row>
    <row r="769" spans="1:31" ht="19.8" customHeight="1" x14ac:dyDescent="0.25">
      <c r="A769" s="72"/>
      <c r="B769" s="91" t="s">
        <v>7</v>
      </c>
      <c r="C769" s="91"/>
      <c r="D769" s="91"/>
      <c r="E769" s="91"/>
      <c r="F769" s="91"/>
      <c r="G769" s="91"/>
      <c r="H769" s="91"/>
      <c r="I769" s="91"/>
      <c r="J769" s="91"/>
      <c r="K769" s="91"/>
      <c r="L769" s="91"/>
      <c r="M769" s="91"/>
      <c r="N769" s="91"/>
      <c r="O769" s="49">
        <v>609</v>
      </c>
      <c r="P769" s="87">
        <v>1101</v>
      </c>
      <c r="Q769" s="88" t="s">
        <v>33</v>
      </c>
      <c r="R769" s="49" t="s">
        <v>6</v>
      </c>
      <c r="S769" s="73"/>
      <c r="T769" s="74">
        <f t="shared" si="13"/>
        <v>100</v>
      </c>
      <c r="U769" s="48">
        <v>100000</v>
      </c>
      <c r="V769" s="47">
        <v>0</v>
      </c>
      <c r="W769" s="46">
        <v>100000</v>
      </c>
      <c r="X769" s="46"/>
      <c r="Y769">
        <v>0</v>
      </c>
      <c r="Z769" s="45"/>
      <c r="AA769" s="44"/>
      <c r="AB769" s="10">
        <v>0</v>
      </c>
      <c r="AC769" s="9">
        <v>0</v>
      </c>
      <c r="AD769" s="8">
        <v>146</v>
      </c>
      <c r="AE769" s="6" t="s">
        <v>0</v>
      </c>
    </row>
    <row r="770" spans="1:31" ht="19.8" customHeight="1" x14ac:dyDescent="0.25">
      <c r="A770" s="72"/>
      <c r="B770" s="91" t="s">
        <v>5</v>
      </c>
      <c r="C770" s="91"/>
      <c r="D770" s="91"/>
      <c r="E770" s="91"/>
      <c r="F770" s="91"/>
      <c r="G770" s="91"/>
      <c r="H770" s="91"/>
      <c r="I770" s="91"/>
      <c r="J770" s="91"/>
      <c r="K770" s="91"/>
      <c r="L770" s="91"/>
      <c r="M770" s="91"/>
      <c r="N770" s="91"/>
      <c r="O770" s="49">
        <v>609</v>
      </c>
      <c r="P770" s="87">
        <v>1101</v>
      </c>
      <c r="Q770" s="88" t="s">
        <v>33</v>
      </c>
      <c r="R770" s="49" t="s">
        <v>4</v>
      </c>
      <c r="S770" s="73"/>
      <c r="T770" s="74">
        <f t="shared" si="13"/>
        <v>100</v>
      </c>
      <c r="U770" s="48">
        <v>100000</v>
      </c>
      <c r="V770" s="47">
        <v>0</v>
      </c>
      <c r="W770" s="46">
        <v>100000</v>
      </c>
      <c r="X770" s="46"/>
      <c r="Y770">
        <v>0</v>
      </c>
      <c r="Z770" s="45"/>
      <c r="AA770" s="44"/>
      <c r="AB770" s="10">
        <v>0</v>
      </c>
      <c r="AC770" s="9">
        <v>0</v>
      </c>
      <c r="AD770" s="8">
        <v>146</v>
      </c>
      <c r="AE770" s="6" t="s">
        <v>0</v>
      </c>
    </row>
    <row r="771" spans="1:31" ht="33" customHeight="1" x14ac:dyDescent="0.25">
      <c r="A771" s="72"/>
      <c r="B771" s="93" t="s">
        <v>32</v>
      </c>
      <c r="C771" s="93"/>
      <c r="D771" s="93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2">
        <v>630</v>
      </c>
      <c r="P771" s="92">
        <v>0</v>
      </c>
      <c r="Q771" s="92" t="s">
        <v>29</v>
      </c>
      <c r="R771" s="80" t="s">
        <v>1</v>
      </c>
      <c r="S771" s="83"/>
      <c r="T771" s="84">
        <f t="shared" si="13"/>
        <v>2632.0539900000003</v>
      </c>
      <c r="U771" s="56">
        <v>2632053.9900000002</v>
      </c>
      <c r="V771" s="47">
        <v>2273039.83</v>
      </c>
      <c r="W771" s="46">
        <v>0</v>
      </c>
      <c r="X771" s="46"/>
      <c r="Y771">
        <v>359014.16</v>
      </c>
      <c r="Z771" s="55"/>
      <c r="AA771" s="54"/>
      <c r="AB771">
        <v>2076000</v>
      </c>
      <c r="AC771">
        <v>2076000</v>
      </c>
      <c r="AD771" s="8">
        <v>146</v>
      </c>
      <c r="AE771" s="6" t="s">
        <v>0</v>
      </c>
    </row>
    <row r="772" spans="1:31" ht="12.75" customHeight="1" x14ac:dyDescent="0.25">
      <c r="A772" s="72"/>
      <c r="B772" s="90" t="s">
        <v>31</v>
      </c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  <c r="O772" s="53">
        <v>630</v>
      </c>
      <c r="P772" s="85">
        <v>100</v>
      </c>
      <c r="Q772" s="86" t="s">
        <v>29</v>
      </c>
      <c r="R772" s="53" t="s">
        <v>1</v>
      </c>
      <c r="S772" s="73"/>
      <c r="T772" s="74">
        <f t="shared" si="13"/>
        <v>2632.0539900000003</v>
      </c>
      <c r="U772" s="52">
        <v>2632053.9900000002</v>
      </c>
      <c r="V772" s="47">
        <v>2273039.83</v>
      </c>
      <c r="W772" s="46">
        <v>0</v>
      </c>
      <c r="X772" s="46"/>
      <c r="Y772">
        <v>359014.16</v>
      </c>
      <c r="Z772" s="51"/>
      <c r="AA772" s="50"/>
      <c r="AB772" s="12">
        <v>2076000</v>
      </c>
      <c r="AC772" s="11">
        <v>2076000</v>
      </c>
      <c r="AD772" s="8">
        <v>146</v>
      </c>
      <c r="AE772" s="6" t="s">
        <v>0</v>
      </c>
    </row>
    <row r="773" spans="1:31" ht="29.4" customHeight="1" x14ac:dyDescent="0.25">
      <c r="A773" s="72"/>
      <c r="B773" s="91" t="s">
        <v>30</v>
      </c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1"/>
      <c r="N773" s="91"/>
      <c r="O773" s="49">
        <v>630</v>
      </c>
      <c r="P773" s="87">
        <v>106</v>
      </c>
      <c r="Q773" s="88" t="s">
        <v>29</v>
      </c>
      <c r="R773" s="49" t="s">
        <v>1</v>
      </c>
      <c r="S773" s="73"/>
      <c r="T773" s="74">
        <f t="shared" si="13"/>
        <v>2632.0539900000003</v>
      </c>
      <c r="U773" s="48">
        <v>2632053.9900000002</v>
      </c>
      <c r="V773" s="47">
        <v>2273039.83</v>
      </c>
      <c r="W773" s="46">
        <v>0</v>
      </c>
      <c r="X773" s="46"/>
      <c r="Y773">
        <v>359014.16</v>
      </c>
      <c r="Z773" s="45"/>
      <c r="AA773" s="44"/>
      <c r="AB773" s="10">
        <v>2076000</v>
      </c>
      <c r="AC773" s="9">
        <v>2076000</v>
      </c>
      <c r="AD773" s="8">
        <v>146</v>
      </c>
      <c r="AE773" s="6" t="s">
        <v>0</v>
      </c>
    </row>
    <row r="774" spans="1:31" ht="19.8" customHeight="1" x14ac:dyDescent="0.25">
      <c r="A774" s="72"/>
      <c r="B774" s="91" t="s">
        <v>28</v>
      </c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91"/>
      <c r="N774" s="91"/>
      <c r="O774" s="49">
        <v>630</v>
      </c>
      <c r="P774" s="87">
        <v>106</v>
      </c>
      <c r="Q774" s="88" t="s">
        <v>27</v>
      </c>
      <c r="R774" s="49" t="s">
        <v>1</v>
      </c>
      <c r="S774" s="73"/>
      <c r="T774" s="74">
        <f t="shared" si="13"/>
        <v>2632.0539900000003</v>
      </c>
      <c r="U774" s="48">
        <v>2632053.9900000002</v>
      </c>
      <c r="V774" s="47">
        <v>2273039.83</v>
      </c>
      <c r="W774" s="46">
        <v>0</v>
      </c>
      <c r="X774" s="46"/>
      <c r="Y774">
        <v>359014.16</v>
      </c>
      <c r="Z774" s="45"/>
      <c r="AA774" s="44"/>
      <c r="AB774" s="10">
        <v>2076000</v>
      </c>
      <c r="AC774" s="9">
        <v>2076000</v>
      </c>
      <c r="AD774" s="8">
        <v>146</v>
      </c>
      <c r="AE774" s="6" t="s">
        <v>0</v>
      </c>
    </row>
    <row r="775" spans="1:31" ht="19.8" customHeight="1" x14ac:dyDescent="0.25">
      <c r="A775" s="72"/>
      <c r="B775" s="91" t="s">
        <v>26</v>
      </c>
      <c r="C775" s="91"/>
      <c r="D775" s="91"/>
      <c r="E775" s="91"/>
      <c r="F775" s="91"/>
      <c r="G775" s="91"/>
      <c r="H775" s="91"/>
      <c r="I775" s="91"/>
      <c r="J775" s="91"/>
      <c r="K775" s="91"/>
      <c r="L775" s="91"/>
      <c r="M775" s="91"/>
      <c r="N775" s="91"/>
      <c r="O775" s="49">
        <v>630</v>
      </c>
      <c r="P775" s="87">
        <v>106</v>
      </c>
      <c r="Q775" s="88" t="s">
        <v>25</v>
      </c>
      <c r="R775" s="49" t="s">
        <v>1</v>
      </c>
      <c r="S775" s="73"/>
      <c r="T775" s="74">
        <f t="shared" si="13"/>
        <v>1657.15</v>
      </c>
      <c r="U775" s="48">
        <v>1657150</v>
      </c>
      <c r="V775" s="47">
        <v>1407150</v>
      </c>
      <c r="W775" s="46">
        <v>0</v>
      </c>
      <c r="X775" s="46"/>
      <c r="Y775">
        <v>250000</v>
      </c>
      <c r="Z775" s="45"/>
      <c r="AA775" s="44"/>
      <c r="AB775" s="10">
        <v>1305000</v>
      </c>
      <c r="AC775" s="9">
        <v>1305000</v>
      </c>
      <c r="AD775" s="8">
        <v>146</v>
      </c>
      <c r="AE775" s="6" t="s">
        <v>0</v>
      </c>
    </row>
    <row r="776" spans="1:31" ht="19.8" customHeight="1" x14ac:dyDescent="0.25">
      <c r="A776" s="72"/>
      <c r="B776" s="91" t="s">
        <v>20</v>
      </c>
      <c r="C776" s="91"/>
      <c r="D776" s="91"/>
      <c r="E776" s="91"/>
      <c r="F776" s="91"/>
      <c r="G776" s="91"/>
      <c r="H776" s="91"/>
      <c r="I776" s="91"/>
      <c r="J776" s="91"/>
      <c r="K776" s="91"/>
      <c r="L776" s="91"/>
      <c r="M776" s="91"/>
      <c r="N776" s="91"/>
      <c r="O776" s="49">
        <v>630</v>
      </c>
      <c r="P776" s="87">
        <v>106</v>
      </c>
      <c r="Q776" s="88" t="s">
        <v>24</v>
      </c>
      <c r="R776" s="49" t="s">
        <v>1</v>
      </c>
      <c r="S776" s="73"/>
      <c r="T776" s="74">
        <f t="shared" si="13"/>
        <v>1555</v>
      </c>
      <c r="U776" s="48">
        <v>1555000</v>
      </c>
      <c r="V776" s="47">
        <v>1305000</v>
      </c>
      <c r="W776" s="46">
        <v>0</v>
      </c>
      <c r="X776" s="46"/>
      <c r="Y776">
        <v>250000</v>
      </c>
      <c r="Z776" s="45"/>
      <c r="AA776" s="44"/>
      <c r="AB776" s="10">
        <v>1305000</v>
      </c>
      <c r="AC776" s="9">
        <v>1305000</v>
      </c>
      <c r="AD776" s="8">
        <v>146</v>
      </c>
      <c r="AE776" s="6" t="s">
        <v>0</v>
      </c>
    </row>
    <row r="777" spans="1:31" ht="48.6" customHeight="1" x14ac:dyDescent="0.25">
      <c r="A777" s="72"/>
      <c r="B777" s="91" t="s">
        <v>11</v>
      </c>
      <c r="C777" s="91"/>
      <c r="D777" s="91"/>
      <c r="E777" s="91"/>
      <c r="F777" s="91"/>
      <c r="G777" s="91"/>
      <c r="H777" s="91"/>
      <c r="I777" s="91"/>
      <c r="J777" s="91"/>
      <c r="K777" s="91"/>
      <c r="L777" s="91"/>
      <c r="M777" s="91"/>
      <c r="N777" s="91"/>
      <c r="O777" s="49">
        <v>630</v>
      </c>
      <c r="P777" s="87">
        <v>106</v>
      </c>
      <c r="Q777" s="88" t="s">
        <v>24</v>
      </c>
      <c r="R777" s="49" t="s">
        <v>10</v>
      </c>
      <c r="S777" s="73"/>
      <c r="T777" s="74">
        <f t="shared" si="13"/>
        <v>1555</v>
      </c>
      <c r="U777" s="48">
        <v>1555000</v>
      </c>
      <c r="V777" s="47">
        <v>1305000</v>
      </c>
      <c r="W777" s="46">
        <v>0</v>
      </c>
      <c r="X777" s="46"/>
      <c r="Y777">
        <v>250000</v>
      </c>
      <c r="Z777" s="45"/>
      <c r="AA777" s="44"/>
      <c r="AB777" s="10">
        <v>1305000</v>
      </c>
      <c r="AC777" s="9">
        <v>1305000</v>
      </c>
      <c r="AD777" s="8">
        <v>146</v>
      </c>
      <c r="AE777" s="6" t="s">
        <v>0</v>
      </c>
    </row>
    <row r="778" spans="1:31" ht="19.8" customHeight="1" x14ac:dyDescent="0.25">
      <c r="A778" s="72"/>
      <c r="B778" s="91" t="s">
        <v>9</v>
      </c>
      <c r="C778" s="91"/>
      <c r="D778" s="91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49">
        <v>630</v>
      </c>
      <c r="P778" s="87">
        <v>106</v>
      </c>
      <c r="Q778" s="88" t="s">
        <v>24</v>
      </c>
      <c r="R778" s="49" t="s">
        <v>8</v>
      </c>
      <c r="S778" s="73"/>
      <c r="T778" s="74">
        <f t="shared" si="13"/>
        <v>1555</v>
      </c>
      <c r="U778" s="48">
        <v>1555000</v>
      </c>
      <c r="V778" s="47">
        <v>1305000</v>
      </c>
      <c r="W778" s="46">
        <v>0</v>
      </c>
      <c r="X778" s="46"/>
      <c r="Y778">
        <v>250000</v>
      </c>
      <c r="Z778" s="45"/>
      <c r="AA778" s="44"/>
      <c r="AB778" s="10">
        <v>1305000</v>
      </c>
      <c r="AC778" s="9">
        <v>1305000</v>
      </c>
      <c r="AD778" s="8">
        <v>146</v>
      </c>
      <c r="AE778" s="6" t="s">
        <v>0</v>
      </c>
    </row>
    <row r="779" spans="1:31" ht="39" customHeight="1" x14ac:dyDescent="0.25">
      <c r="A779" s="72"/>
      <c r="B779" s="91" t="s">
        <v>12</v>
      </c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1"/>
      <c r="N779" s="91"/>
      <c r="O779" s="49">
        <v>630</v>
      </c>
      <c r="P779" s="87">
        <v>106</v>
      </c>
      <c r="Q779" s="88" t="s">
        <v>23</v>
      </c>
      <c r="R779" s="49" t="s">
        <v>1</v>
      </c>
      <c r="S779" s="73"/>
      <c r="T779" s="74">
        <f t="shared" si="13"/>
        <v>102.15</v>
      </c>
      <c r="U779" s="48">
        <v>102150</v>
      </c>
      <c r="V779" s="47">
        <v>102150</v>
      </c>
      <c r="W779" s="46">
        <v>0</v>
      </c>
      <c r="X779" s="46"/>
      <c r="Y779">
        <v>0</v>
      </c>
      <c r="Z779" s="45"/>
      <c r="AA779" s="44"/>
      <c r="AB779" s="10">
        <v>0</v>
      </c>
      <c r="AC779" s="9">
        <v>0</v>
      </c>
      <c r="AD779" s="8">
        <v>146</v>
      </c>
      <c r="AE779" s="6" t="s">
        <v>0</v>
      </c>
    </row>
    <row r="780" spans="1:31" ht="48.6" customHeight="1" x14ac:dyDescent="0.25">
      <c r="A780" s="72"/>
      <c r="B780" s="91" t="s">
        <v>11</v>
      </c>
      <c r="C780" s="91"/>
      <c r="D780" s="91"/>
      <c r="E780" s="91"/>
      <c r="F780" s="91"/>
      <c r="G780" s="91"/>
      <c r="H780" s="91"/>
      <c r="I780" s="91"/>
      <c r="J780" s="91"/>
      <c r="K780" s="91"/>
      <c r="L780" s="91"/>
      <c r="M780" s="91"/>
      <c r="N780" s="91"/>
      <c r="O780" s="49">
        <v>630</v>
      </c>
      <c r="P780" s="87">
        <v>106</v>
      </c>
      <c r="Q780" s="88" t="s">
        <v>23</v>
      </c>
      <c r="R780" s="49" t="s">
        <v>10</v>
      </c>
      <c r="S780" s="73"/>
      <c r="T780" s="74">
        <f t="shared" si="13"/>
        <v>102.15</v>
      </c>
      <c r="U780" s="48">
        <v>102150</v>
      </c>
      <c r="V780" s="47">
        <v>102150</v>
      </c>
      <c r="W780" s="46">
        <v>0</v>
      </c>
      <c r="X780" s="46"/>
      <c r="Y780">
        <v>0</v>
      </c>
      <c r="Z780" s="45"/>
      <c r="AA780" s="44"/>
      <c r="AB780" s="10">
        <v>0</v>
      </c>
      <c r="AC780" s="9">
        <v>0</v>
      </c>
      <c r="AD780" s="8">
        <v>146</v>
      </c>
      <c r="AE780" s="6" t="s">
        <v>0</v>
      </c>
    </row>
    <row r="781" spans="1:31" ht="19.8" customHeight="1" x14ac:dyDescent="0.25">
      <c r="A781" s="72"/>
      <c r="B781" s="91" t="s">
        <v>9</v>
      </c>
      <c r="C781" s="91"/>
      <c r="D781" s="91"/>
      <c r="E781" s="91"/>
      <c r="F781" s="91"/>
      <c r="G781" s="91"/>
      <c r="H781" s="91"/>
      <c r="I781" s="91"/>
      <c r="J781" s="91"/>
      <c r="K781" s="91"/>
      <c r="L781" s="91"/>
      <c r="M781" s="91"/>
      <c r="N781" s="91"/>
      <c r="O781" s="49">
        <v>630</v>
      </c>
      <c r="P781" s="87">
        <v>106</v>
      </c>
      <c r="Q781" s="88" t="s">
        <v>23</v>
      </c>
      <c r="R781" s="49" t="s">
        <v>8</v>
      </c>
      <c r="S781" s="73"/>
      <c r="T781" s="74">
        <f t="shared" si="13"/>
        <v>102.15</v>
      </c>
      <c r="U781" s="48">
        <v>102150</v>
      </c>
      <c r="V781" s="47">
        <v>102150</v>
      </c>
      <c r="W781" s="46">
        <v>0</v>
      </c>
      <c r="X781" s="46"/>
      <c r="Y781">
        <v>0</v>
      </c>
      <c r="Z781" s="45"/>
      <c r="AA781" s="44"/>
      <c r="AB781" s="10">
        <v>0</v>
      </c>
      <c r="AC781" s="9">
        <v>0</v>
      </c>
      <c r="AD781" s="8">
        <v>146</v>
      </c>
      <c r="AE781" s="6" t="s">
        <v>0</v>
      </c>
    </row>
    <row r="782" spans="1:31" ht="19.8" customHeight="1" x14ac:dyDescent="0.25">
      <c r="A782" s="72"/>
      <c r="B782" s="91" t="s">
        <v>22</v>
      </c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91"/>
      <c r="N782" s="91"/>
      <c r="O782" s="49">
        <v>630</v>
      </c>
      <c r="P782" s="87">
        <v>106</v>
      </c>
      <c r="Q782" s="88" t="s">
        <v>21</v>
      </c>
      <c r="R782" s="49" t="s">
        <v>1</v>
      </c>
      <c r="S782" s="73"/>
      <c r="T782" s="74">
        <f t="shared" si="13"/>
        <v>974.90399000000002</v>
      </c>
      <c r="U782" s="48">
        <v>974903.99</v>
      </c>
      <c r="V782" s="47">
        <v>865889.83</v>
      </c>
      <c r="W782" s="46">
        <v>0</v>
      </c>
      <c r="X782" s="46"/>
      <c r="Y782">
        <v>109014.16</v>
      </c>
      <c r="Z782" s="45"/>
      <c r="AA782" s="44"/>
      <c r="AB782" s="10">
        <v>771000</v>
      </c>
      <c r="AC782" s="9">
        <v>771000</v>
      </c>
      <c r="AD782" s="8">
        <v>146</v>
      </c>
      <c r="AE782" s="6" t="s">
        <v>0</v>
      </c>
    </row>
    <row r="783" spans="1:31" ht="19.8" customHeight="1" x14ac:dyDescent="0.25">
      <c r="A783" s="72"/>
      <c r="B783" s="91" t="s">
        <v>20</v>
      </c>
      <c r="C783" s="91"/>
      <c r="D783" s="91"/>
      <c r="E783" s="91"/>
      <c r="F783" s="91"/>
      <c r="G783" s="91"/>
      <c r="H783" s="91"/>
      <c r="I783" s="91"/>
      <c r="J783" s="91"/>
      <c r="K783" s="91"/>
      <c r="L783" s="91"/>
      <c r="M783" s="91"/>
      <c r="N783" s="91"/>
      <c r="O783" s="49">
        <v>630</v>
      </c>
      <c r="P783" s="87">
        <v>106</v>
      </c>
      <c r="Q783" s="88" t="s">
        <v>19</v>
      </c>
      <c r="R783" s="49" t="s">
        <v>1</v>
      </c>
      <c r="S783" s="73"/>
      <c r="T783" s="74">
        <f t="shared" si="13"/>
        <v>772.41800000000001</v>
      </c>
      <c r="U783" s="48">
        <v>772418</v>
      </c>
      <c r="V783" s="47">
        <v>663403.84</v>
      </c>
      <c r="W783" s="46">
        <v>0</v>
      </c>
      <c r="X783" s="46"/>
      <c r="Y783">
        <v>109014.16</v>
      </c>
      <c r="Z783" s="45"/>
      <c r="AA783" s="44"/>
      <c r="AB783" s="10">
        <v>701000</v>
      </c>
      <c r="AC783" s="9">
        <v>701000</v>
      </c>
      <c r="AD783" s="8">
        <v>146</v>
      </c>
      <c r="AE783" s="6" t="s">
        <v>0</v>
      </c>
    </row>
    <row r="784" spans="1:31" ht="48.6" customHeight="1" x14ac:dyDescent="0.25">
      <c r="A784" s="72"/>
      <c r="B784" s="91" t="s">
        <v>11</v>
      </c>
      <c r="C784" s="91"/>
      <c r="D784" s="91"/>
      <c r="E784" s="91"/>
      <c r="F784" s="91"/>
      <c r="G784" s="91"/>
      <c r="H784" s="91"/>
      <c r="I784" s="91"/>
      <c r="J784" s="91"/>
      <c r="K784" s="91"/>
      <c r="L784" s="91"/>
      <c r="M784" s="91"/>
      <c r="N784" s="91"/>
      <c r="O784" s="49">
        <v>630</v>
      </c>
      <c r="P784" s="87">
        <v>106</v>
      </c>
      <c r="Q784" s="88" t="s">
        <v>19</v>
      </c>
      <c r="R784" s="49" t="s">
        <v>10</v>
      </c>
      <c r="S784" s="73"/>
      <c r="T784" s="74">
        <f t="shared" si="13"/>
        <v>772.41800000000001</v>
      </c>
      <c r="U784" s="48">
        <v>772418</v>
      </c>
      <c r="V784" s="47">
        <v>663403.84</v>
      </c>
      <c r="W784" s="46">
        <v>0</v>
      </c>
      <c r="X784" s="46"/>
      <c r="Y784">
        <v>109014.16</v>
      </c>
      <c r="Z784" s="45"/>
      <c r="AA784" s="44"/>
      <c r="AB784" s="10">
        <v>701000</v>
      </c>
      <c r="AC784" s="9">
        <v>701000</v>
      </c>
      <c r="AD784" s="8">
        <v>146</v>
      </c>
      <c r="AE784" s="6" t="s">
        <v>0</v>
      </c>
    </row>
    <row r="785" spans="1:31" ht="19.8" customHeight="1" x14ac:dyDescent="0.25">
      <c r="A785" s="72"/>
      <c r="B785" s="91" t="s">
        <v>9</v>
      </c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1"/>
      <c r="N785" s="91"/>
      <c r="O785" s="49">
        <v>630</v>
      </c>
      <c r="P785" s="87">
        <v>106</v>
      </c>
      <c r="Q785" s="88" t="s">
        <v>19</v>
      </c>
      <c r="R785" s="49" t="s">
        <v>8</v>
      </c>
      <c r="S785" s="73"/>
      <c r="T785" s="74">
        <f t="shared" si="13"/>
        <v>772.41800000000001</v>
      </c>
      <c r="U785" s="48">
        <v>772418</v>
      </c>
      <c r="V785" s="47">
        <v>663403.84</v>
      </c>
      <c r="W785" s="46">
        <v>0</v>
      </c>
      <c r="X785" s="46"/>
      <c r="Y785">
        <v>109014.16</v>
      </c>
      <c r="Z785" s="45"/>
      <c r="AA785" s="44"/>
      <c r="AB785" s="10">
        <v>701000</v>
      </c>
      <c r="AC785" s="9">
        <v>701000</v>
      </c>
      <c r="AD785" s="8">
        <v>146</v>
      </c>
      <c r="AE785" s="6" t="s">
        <v>0</v>
      </c>
    </row>
    <row r="786" spans="1:31" ht="19.8" customHeight="1" x14ac:dyDescent="0.25">
      <c r="A786" s="72"/>
      <c r="B786" s="91" t="s">
        <v>18</v>
      </c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1"/>
      <c r="N786" s="91"/>
      <c r="O786" s="49">
        <v>630</v>
      </c>
      <c r="P786" s="87">
        <v>106</v>
      </c>
      <c r="Q786" s="88" t="s">
        <v>13</v>
      </c>
      <c r="R786" s="49" t="s">
        <v>1</v>
      </c>
      <c r="S786" s="73"/>
      <c r="T786" s="74">
        <f t="shared" si="13"/>
        <v>95.802000000000007</v>
      </c>
      <c r="U786" s="48">
        <v>95802</v>
      </c>
      <c r="V786" s="47">
        <v>95802</v>
      </c>
      <c r="W786" s="46">
        <v>0</v>
      </c>
      <c r="X786" s="46"/>
      <c r="Y786">
        <v>0</v>
      </c>
      <c r="Z786" s="45"/>
      <c r="AA786" s="44"/>
      <c r="AB786" s="10">
        <v>70000</v>
      </c>
      <c r="AC786" s="9">
        <v>70000</v>
      </c>
      <c r="AD786" s="8">
        <v>146</v>
      </c>
      <c r="AE786" s="6" t="s">
        <v>0</v>
      </c>
    </row>
    <row r="787" spans="1:31" ht="19.8" customHeight="1" x14ac:dyDescent="0.25">
      <c r="A787" s="72"/>
      <c r="B787" s="91" t="s">
        <v>7</v>
      </c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91"/>
      <c r="N787" s="91"/>
      <c r="O787" s="49">
        <v>630</v>
      </c>
      <c r="P787" s="87">
        <v>106</v>
      </c>
      <c r="Q787" s="88" t="s">
        <v>13</v>
      </c>
      <c r="R787" s="49" t="s">
        <v>6</v>
      </c>
      <c r="S787" s="73"/>
      <c r="T787" s="74">
        <f t="shared" si="13"/>
        <v>22.802</v>
      </c>
      <c r="U787" s="48">
        <v>22802</v>
      </c>
      <c r="V787" s="47">
        <v>22802</v>
      </c>
      <c r="W787" s="46">
        <v>0</v>
      </c>
      <c r="X787" s="46"/>
      <c r="Y787">
        <v>0</v>
      </c>
      <c r="Z787" s="45"/>
      <c r="AA787" s="44"/>
      <c r="AB787" s="10">
        <v>70000</v>
      </c>
      <c r="AC787" s="9">
        <v>70000</v>
      </c>
      <c r="AD787" s="8">
        <v>146</v>
      </c>
      <c r="AE787" s="6" t="s">
        <v>0</v>
      </c>
    </row>
    <row r="788" spans="1:31" ht="19.8" customHeight="1" x14ac:dyDescent="0.25">
      <c r="A788" s="72"/>
      <c r="B788" s="91" t="s">
        <v>5</v>
      </c>
      <c r="C788" s="91"/>
      <c r="D788" s="91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49">
        <v>630</v>
      </c>
      <c r="P788" s="87">
        <v>106</v>
      </c>
      <c r="Q788" s="88" t="s">
        <v>13</v>
      </c>
      <c r="R788" s="49" t="s">
        <v>4</v>
      </c>
      <c r="S788" s="73"/>
      <c r="T788" s="74">
        <f t="shared" si="13"/>
        <v>22.802</v>
      </c>
      <c r="U788" s="48">
        <v>22802</v>
      </c>
      <c r="V788" s="47">
        <v>22802</v>
      </c>
      <c r="W788" s="46">
        <v>0</v>
      </c>
      <c r="X788" s="46"/>
      <c r="Y788">
        <v>0</v>
      </c>
      <c r="Z788" s="45"/>
      <c r="AA788" s="44"/>
      <c r="AB788" s="10">
        <v>70000</v>
      </c>
      <c r="AC788" s="9">
        <v>70000</v>
      </c>
      <c r="AD788" s="8">
        <v>146</v>
      </c>
      <c r="AE788" s="6" t="s">
        <v>0</v>
      </c>
    </row>
    <row r="789" spans="1:31" ht="12.75" customHeight="1" x14ac:dyDescent="0.25">
      <c r="A789" s="72"/>
      <c r="B789" s="91" t="s">
        <v>17</v>
      </c>
      <c r="C789" s="91"/>
      <c r="D789" s="91"/>
      <c r="E789" s="91"/>
      <c r="F789" s="91"/>
      <c r="G789" s="91"/>
      <c r="H789" s="91"/>
      <c r="I789" s="91"/>
      <c r="J789" s="91"/>
      <c r="K789" s="91"/>
      <c r="L789" s="91"/>
      <c r="M789" s="91"/>
      <c r="N789" s="91"/>
      <c r="O789" s="49">
        <v>630</v>
      </c>
      <c r="P789" s="87">
        <v>106</v>
      </c>
      <c r="Q789" s="88" t="s">
        <v>13</v>
      </c>
      <c r="R789" s="49" t="s">
        <v>16</v>
      </c>
      <c r="S789" s="73"/>
      <c r="T789" s="74">
        <f t="shared" ref="T789:T795" si="14">U789/1000</f>
        <v>73</v>
      </c>
      <c r="U789" s="48">
        <v>73000</v>
      </c>
      <c r="V789" s="47">
        <v>73000</v>
      </c>
      <c r="W789" s="46">
        <v>0</v>
      </c>
      <c r="X789" s="46"/>
      <c r="Y789">
        <v>0</v>
      </c>
      <c r="Z789" s="45"/>
      <c r="AA789" s="44"/>
      <c r="AB789" s="10">
        <v>0</v>
      </c>
      <c r="AC789" s="9">
        <v>0</v>
      </c>
      <c r="AD789" s="8">
        <v>146</v>
      </c>
      <c r="AE789" s="6" t="s">
        <v>0</v>
      </c>
    </row>
    <row r="790" spans="1:31" ht="12.75" customHeight="1" x14ac:dyDescent="0.25">
      <c r="A790" s="72"/>
      <c r="B790" s="91" t="s">
        <v>15</v>
      </c>
      <c r="C790" s="91"/>
      <c r="D790" s="91"/>
      <c r="E790" s="91"/>
      <c r="F790" s="91"/>
      <c r="G790" s="91"/>
      <c r="H790" s="91"/>
      <c r="I790" s="91"/>
      <c r="J790" s="91"/>
      <c r="K790" s="91"/>
      <c r="L790" s="91"/>
      <c r="M790" s="91"/>
      <c r="N790" s="91"/>
      <c r="O790" s="49">
        <v>630</v>
      </c>
      <c r="P790" s="87">
        <v>106</v>
      </c>
      <c r="Q790" s="88" t="s">
        <v>13</v>
      </c>
      <c r="R790" s="49" t="s">
        <v>14</v>
      </c>
      <c r="S790" s="73"/>
      <c r="T790" s="74">
        <f t="shared" si="14"/>
        <v>73</v>
      </c>
      <c r="U790" s="48">
        <v>73000</v>
      </c>
      <c r="V790" s="47">
        <v>73000</v>
      </c>
      <c r="W790" s="46">
        <v>0</v>
      </c>
      <c r="X790" s="46"/>
      <c r="Y790">
        <v>0</v>
      </c>
      <c r="Z790" s="45"/>
      <c r="AA790" s="44"/>
      <c r="AB790" s="10">
        <v>0</v>
      </c>
      <c r="AC790" s="9">
        <v>0</v>
      </c>
      <c r="AD790" s="8">
        <v>146</v>
      </c>
      <c r="AE790" s="6" t="s">
        <v>0</v>
      </c>
    </row>
    <row r="791" spans="1:31" ht="39" customHeight="1" x14ac:dyDescent="0.25">
      <c r="A791" s="72"/>
      <c r="B791" s="91" t="s">
        <v>12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49">
        <v>630</v>
      </c>
      <c r="P791" s="87">
        <v>106</v>
      </c>
      <c r="Q791" s="88" t="s">
        <v>3</v>
      </c>
      <c r="R791" s="49" t="s">
        <v>1</v>
      </c>
      <c r="S791" s="73"/>
      <c r="T791" s="74">
        <f t="shared" si="14"/>
        <v>106.68399000000001</v>
      </c>
      <c r="U791" s="48">
        <v>106683.99</v>
      </c>
      <c r="V791" s="47">
        <v>106683.99</v>
      </c>
      <c r="W791" s="46">
        <v>0</v>
      </c>
      <c r="X791" s="46"/>
      <c r="Y791">
        <v>0</v>
      </c>
      <c r="Z791" s="45"/>
      <c r="AA791" s="44"/>
      <c r="AB791" s="10">
        <v>0</v>
      </c>
      <c r="AC791" s="9">
        <v>0</v>
      </c>
      <c r="AD791" s="8">
        <v>146</v>
      </c>
      <c r="AE791" s="6" t="s">
        <v>0</v>
      </c>
    </row>
    <row r="792" spans="1:31" ht="48.6" customHeight="1" x14ac:dyDescent="0.25">
      <c r="A792" s="72"/>
      <c r="B792" s="91" t="s">
        <v>11</v>
      </c>
      <c r="C792" s="91"/>
      <c r="D792" s="91"/>
      <c r="E792" s="91"/>
      <c r="F792" s="91"/>
      <c r="G792" s="91"/>
      <c r="H792" s="91"/>
      <c r="I792" s="91"/>
      <c r="J792" s="91"/>
      <c r="K792" s="91"/>
      <c r="L792" s="91"/>
      <c r="M792" s="91"/>
      <c r="N792" s="91"/>
      <c r="O792" s="49">
        <v>630</v>
      </c>
      <c r="P792" s="87">
        <v>106</v>
      </c>
      <c r="Q792" s="88" t="s">
        <v>3</v>
      </c>
      <c r="R792" s="49" t="s">
        <v>10</v>
      </c>
      <c r="S792" s="73"/>
      <c r="T792" s="74">
        <f t="shared" si="14"/>
        <v>104.70399</v>
      </c>
      <c r="U792" s="48">
        <v>104703.99</v>
      </c>
      <c r="V792" s="47">
        <v>104703.99</v>
      </c>
      <c r="W792" s="46">
        <v>0</v>
      </c>
      <c r="X792" s="46"/>
      <c r="Y792">
        <v>0</v>
      </c>
      <c r="Z792" s="45"/>
      <c r="AA792" s="44"/>
      <c r="AB792" s="10">
        <v>0</v>
      </c>
      <c r="AC792" s="9">
        <v>0</v>
      </c>
      <c r="AD792" s="8">
        <v>146</v>
      </c>
      <c r="AE792" s="6" t="s">
        <v>0</v>
      </c>
    </row>
    <row r="793" spans="1:31" ht="19.8" customHeight="1" x14ac:dyDescent="0.25">
      <c r="A793" s="72"/>
      <c r="B793" s="91" t="s">
        <v>9</v>
      </c>
      <c r="C793" s="91"/>
      <c r="D793" s="91"/>
      <c r="E793" s="91"/>
      <c r="F793" s="91"/>
      <c r="G793" s="91"/>
      <c r="H793" s="91"/>
      <c r="I793" s="91"/>
      <c r="J793" s="91"/>
      <c r="K793" s="91"/>
      <c r="L793" s="91"/>
      <c r="M793" s="91"/>
      <c r="N793" s="91"/>
      <c r="O793" s="49">
        <v>630</v>
      </c>
      <c r="P793" s="87">
        <v>106</v>
      </c>
      <c r="Q793" s="88" t="s">
        <v>3</v>
      </c>
      <c r="R793" s="49" t="s">
        <v>8</v>
      </c>
      <c r="S793" s="73"/>
      <c r="T793" s="74">
        <f t="shared" si="14"/>
        <v>104.70399</v>
      </c>
      <c r="U793" s="48">
        <v>104703.99</v>
      </c>
      <c r="V793" s="47">
        <v>104703.99</v>
      </c>
      <c r="W793" s="46">
        <v>0</v>
      </c>
      <c r="X793" s="46"/>
      <c r="Y793">
        <v>0</v>
      </c>
      <c r="Z793" s="45"/>
      <c r="AA793" s="44"/>
      <c r="AB793" s="10">
        <v>0</v>
      </c>
      <c r="AC793" s="9">
        <v>0</v>
      </c>
      <c r="AD793" s="8">
        <v>146</v>
      </c>
      <c r="AE793" s="6" t="s">
        <v>0</v>
      </c>
    </row>
    <row r="794" spans="1:31" ht="19.8" customHeight="1" x14ac:dyDescent="0.25">
      <c r="A794" s="72"/>
      <c r="B794" s="91" t="s">
        <v>7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49">
        <v>630</v>
      </c>
      <c r="P794" s="87">
        <v>106</v>
      </c>
      <c r="Q794" s="88" t="s">
        <v>3</v>
      </c>
      <c r="R794" s="49" t="s">
        <v>6</v>
      </c>
      <c r="S794" s="73"/>
      <c r="T794" s="74">
        <f t="shared" si="14"/>
        <v>1.98</v>
      </c>
      <c r="U794" s="48">
        <v>1980</v>
      </c>
      <c r="V794" s="47">
        <v>1980</v>
      </c>
      <c r="W794" s="46">
        <v>0</v>
      </c>
      <c r="X794" s="46"/>
      <c r="Y794">
        <v>0</v>
      </c>
      <c r="Z794" s="45"/>
      <c r="AA794" s="44"/>
      <c r="AB794" s="10">
        <v>0</v>
      </c>
      <c r="AC794" s="9">
        <v>0</v>
      </c>
      <c r="AD794" s="8">
        <v>146</v>
      </c>
      <c r="AE794" s="6" t="s">
        <v>0</v>
      </c>
    </row>
    <row r="795" spans="1:31" ht="19.8" customHeight="1" thickBot="1" x14ac:dyDescent="0.3">
      <c r="A795" s="72"/>
      <c r="B795" s="91" t="s">
        <v>5</v>
      </c>
      <c r="C795" s="91"/>
      <c r="D795" s="91"/>
      <c r="E795" s="91"/>
      <c r="F795" s="91"/>
      <c r="G795" s="91"/>
      <c r="H795" s="91"/>
      <c r="I795" s="91"/>
      <c r="J795" s="91"/>
      <c r="K795" s="91"/>
      <c r="L795" s="91"/>
      <c r="M795" s="91"/>
      <c r="N795" s="91"/>
      <c r="O795" s="49">
        <v>630</v>
      </c>
      <c r="P795" s="87">
        <v>106</v>
      </c>
      <c r="Q795" s="88" t="s">
        <v>3</v>
      </c>
      <c r="R795" s="49" t="s">
        <v>4</v>
      </c>
      <c r="S795" s="73"/>
      <c r="T795" s="74">
        <f t="shared" si="14"/>
        <v>1.98</v>
      </c>
      <c r="U795" s="43">
        <v>1980</v>
      </c>
      <c r="V795" s="42">
        <v>1980</v>
      </c>
      <c r="W795" s="41">
        <v>0</v>
      </c>
      <c r="X795" s="41"/>
      <c r="Y795">
        <v>0</v>
      </c>
      <c r="Z795" s="40"/>
      <c r="AA795" s="39"/>
      <c r="AB795" s="38">
        <v>0</v>
      </c>
      <c r="AC795" s="37">
        <v>0</v>
      </c>
      <c r="AD795">
        <v>146</v>
      </c>
      <c r="AE795" s="6" t="s">
        <v>0</v>
      </c>
    </row>
    <row r="796" spans="1:31" ht="12.75" customHeight="1" x14ac:dyDescent="0.25">
      <c r="A796" s="1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76" t="s">
        <v>492</v>
      </c>
      <c r="O796" s="77">
        <v>0</v>
      </c>
      <c r="P796" s="78">
        <v>0</v>
      </c>
      <c r="Q796" s="78" t="s">
        <v>2</v>
      </c>
      <c r="R796" s="78" t="s">
        <v>1</v>
      </c>
      <c r="S796" s="78"/>
      <c r="T796" s="79">
        <f>U796/1000</f>
        <v>581129.70507999999</v>
      </c>
      <c r="U796" s="5">
        <v>581129705.08000004</v>
      </c>
      <c r="V796" s="36">
        <v>562577049.20000005</v>
      </c>
      <c r="W796" s="36">
        <v>13042725.220000001</v>
      </c>
      <c r="X796" s="36"/>
      <c r="Y796" s="36">
        <v>5509930.6600000001</v>
      </c>
      <c r="Z796" s="4"/>
      <c r="AA796" s="4"/>
      <c r="AB796" s="5">
        <v>384362159.75</v>
      </c>
      <c r="AC796" s="5">
        <v>403897623.5</v>
      </c>
      <c r="AD796" s="4">
        <v>146</v>
      </c>
      <c r="AE796" s="3" t="s">
        <v>0</v>
      </c>
    </row>
    <row r="797" spans="1:31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2"/>
      <c r="O797" s="2"/>
      <c r="P797" s="2"/>
      <c r="Q797" s="2"/>
      <c r="R797" s="2"/>
      <c r="S797" s="2"/>
      <c r="T797" s="67"/>
      <c r="U797" s="2"/>
      <c r="V797" s="2"/>
      <c r="W797" s="2"/>
      <c r="X797" s="2"/>
      <c r="Y797" s="2"/>
      <c r="Z797" s="2"/>
      <c r="AA797" s="2"/>
      <c r="AB797" s="1"/>
      <c r="AC797" s="1"/>
      <c r="AD797" s="1"/>
      <c r="AE797" s="1"/>
    </row>
    <row r="798" spans="1:31" x14ac:dyDescent="0.25">
      <c r="T798" s="68"/>
    </row>
    <row r="799" spans="1:31" x14ac:dyDescent="0.25">
      <c r="T799" s="68"/>
    </row>
    <row r="800" spans="1:31" x14ac:dyDescent="0.25">
      <c r="T800" s="68"/>
    </row>
  </sheetData>
  <mergeCells count="1597">
    <mergeCell ref="T7:T9"/>
    <mergeCell ref="N3:T3"/>
    <mergeCell ref="Q2:T2"/>
    <mergeCell ref="L7:L9"/>
    <mergeCell ref="M7:M9"/>
    <mergeCell ref="B7:B9"/>
    <mergeCell ref="C7:C9"/>
    <mergeCell ref="D7:D9"/>
    <mergeCell ref="E7:E9"/>
    <mergeCell ref="F7:F9"/>
    <mergeCell ref="G7:G9"/>
    <mergeCell ref="AD7:AD9"/>
    <mergeCell ref="O7:S8"/>
    <mergeCell ref="AB7:AB9"/>
    <mergeCell ref="AC7:AC9"/>
    <mergeCell ref="N7:N9"/>
    <mergeCell ref="U7:U9"/>
    <mergeCell ref="V7:V9"/>
    <mergeCell ref="W7:W9"/>
    <mergeCell ref="X7:X9"/>
    <mergeCell ref="Y7:Y9"/>
    <mergeCell ref="B12:N12"/>
    <mergeCell ref="Z12:AA12"/>
    <mergeCell ref="B109:N109"/>
    <mergeCell ref="Z109:AA109"/>
    <mergeCell ref="Z7:Z9"/>
    <mergeCell ref="AA7:AA9"/>
    <mergeCell ref="H7:H9"/>
    <mergeCell ref="I7:I9"/>
    <mergeCell ref="J7:J9"/>
    <mergeCell ref="K7:K9"/>
    <mergeCell ref="B465:N465"/>
    <mergeCell ref="Z465:AA465"/>
    <mergeCell ref="B472:N472"/>
    <mergeCell ref="Z472:AA472"/>
    <mergeCell ref="B11:N11"/>
    <mergeCell ref="Z11:AA11"/>
    <mergeCell ref="B244:N244"/>
    <mergeCell ref="Z244:AA244"/>
    <mergeCell ref="B265:N265"/>
    <mergeCell ref="Z265:AA265"/>
    <mergeCell ref="B647:N647"/>
    <mergeCell ref="Z647:AA647"/>
    <mergeCell ref="B657:N657"/>
    <mergeCell ref="Z657:AA657"/>
    <mergeCell ref="B464:N464"/>
    <mergeCell ref="Z464:AA464"/>
    <mergeCell ref="B495:N495"/>
    <mergeCell ref="Z495:AA495"/>
    <mergeCell ref="B529:N529"/>
    <mergeCell ref="Z529:AA529"/>
    <mergeCell ref="B118:N118"/>
    <mergeCell ref="Z118:AA118"/>
    <mergeCell ref="B138:N138"/>
    <mergeCell ref="Z138:AA138"/>
    <mergeCell ref="B183:N183"/>
    <mergeCell ref="Z183:AA183"/>
    <mergeCell ref="B139:N139"/>
    <mergeCell ref="Z139:AA139"/>
    <mergeCell ref="B195:N195"/>
    <mergeCell ref="Z195:AA195"/>
    <mergeCell ref="B213:N213"/>
    <mergeCell ref="Z213:AA213"/>
    <mergeCell ref="B196:N196"/>
    <mergeCell ref="Z196:AA196"/>
    <mergeCell ref="B203:N203"/>
    <mergeCell ref="Z203:AA203"/>
    <mergeCell ref="B231:N231"/>
    <mergeCell ref="Z231:AA231"/>
    <mergeCell ref="B245:N245"/>
    <mergeCell ref="Z245:AA245"/>
    <mergeCell ref="B266:N266"/>
    <mergeCell ref="Z266:AA266"/>
    <mergeCell ref="B238:N238"/>
    <mergeCell ref="Z238:AA238"/>
    <mergeCell ref="B246:N246"/>
    <mergeCell ref="Z246:AA246"/>
    <mergeCell ref="B457:N457"/>
    <mergeCell ref="Z457:AA457"/>
    <mergeCell ref="B401:N401"/>
    <mergeCell ref="Z401:AA401"/>
    <mergeCell ref="B410:N410"/>
    <mergeCell ref="Z410:AA410"/>
    <mergeCell ref="B488:N488"/>
    <mergeCell ref="Z488:AA488"/>
    <mergeCell ref="B496:N496"/>
    <mergeCell ref="Z496:AA496"/>
    <mergeCell ref="B489:N489"/>
    <mergeCell ref="Z489:AA489"/>
    <mergeCell ref="B515:N515"/>
    <mergeCell ref="Z515:AA515"/>
    <mergeCell ref="B522:N522"/>
    <mergeCell ref="Z522:AA522"/>
    <mergeCell ref="B530:N530"/>
    <mergeCell ref="Z530:AA530"/>
    <mergeCell ref="B516:N516"/>
    <mergeCell ref="Z516:AA516"/>
    <mergeCell ref="B523:N523"/>
    <mergeCell ref="Z523:AA523"/>
    <mergeCell ref="B554:N554"/>
    <mergeCell ref="Z554:AA554"/>
    <mergeCell ref="B565:N565"/>
    <mergeCell ref="Z565:AA565"/>
    <mergeCell ref="B549:N549"/>
    <mergeCell ref="Z549:AA549"/>
    <mergeCell ref="B556:N556"/>
    <mergeCell ref="Z556:AA556"/>
    <mergeCell ref="B617:N617"/>
    <mergeCell ref="Z617:AA617"/>
    <mergeCell ref="B594:N594"/>
    <mergeCell ref="Z594:AA594"/>
    <mergeCell ref="B600:N600"/>
    <mergeCell ref="Z600:AA600"/>
    <mergeCell ref="B673:N673"/>
    <mergeCell ref="Z673:AA673"/>
    <mergeCell ref="B690:N690"/>
    <mergeCell ref="Z690:AA690"/>
    <mergeCell ref="B689:N689"/>
    <mergeCell ref="Z689:AA689"/>
    <mergeCell ref="B697:N697"/>
    <mergeCell ref="Z697:AA697"/>
    <mergeCell ref="B708:N708"/>
    <mergeCell ref="Z708:AA708"/>
    <mergeCell ref="B717:N717"/>
    <mergeCell ref="Z717:AA717"/>
    <mergeCell ref="B698:N698"/>
    <mergeCell ref="Z698:AA698"/>
    <mergeCell ref="B709:N709"/>
    <mergeCell ref="Z709:AA709"/>
    <mergeCell ref="B759:N759"/>
    <mergeCell ref="Z759:AA759"/>
    <mergeCell ref="B772:N772"/>
    <mergeCell ref="Z772:AA772"/>
    <mergeCell ref="B761:N761"/>
    <mergeCell ref="Z761:AA761"/>
    <mergeCell ref="B766:N766"/>
    <mergeCell ref="Z766:AA766"/>
    <mergeCell ref="B771:N771"/>
    <mergeCell ref="Z771:AA771"/>
    <mergeCell ref="B13:N13"/>
    <mergeCell ref="Z13:AA13"/>
    <mergeCell ref="B22:N22"/>
    <mergeCell ref="Z22:AA22"/>
    <mergeCell ref="B28:N28"/>
    <mergeCell ref="Z28:AA28"/>
    <mergeCell ref="B26:N26"/>
    <mergeCell ref="Z26:AA26"/>
    <mergeCell ref="B27:N27"/>
    <mergeCell ref="Z27:AA27"/>
    <mergeCell ref="B63:N63"/>
    <mergeCell ref="Z63:AA63"/>
    <mergeCell ref="B69:N69"/>
    <mergeCell ref="Z69:AA69"/>
    <mergeCell ref="B75:N75"/>
    <mergeCell ref="Z75:AA75"/>
    <mergeCell ref="B70:N70"/>
    <mergeCell ref="Z70:AA70"/>
    <mergeCell ref="B65:N65"/>
    <mergeCell ref="Z65:AA65"/>
    <mergeCell ref="B81:N81"/>
    <mergeCell ref="Z81:AA81"/>
    <mergeCell ref="B110:N110"/>
    <mergeCell ref="Z110:AA110"/>
    <mergeCell ref="B119:N119"/>
    <mergeCell ref="Z119:AA119"/>
    <mergeCell ref="B100:N100"/>
    <mergeCell ref="Z100:AA100"/>
    <mergeCell ref="B111:N111"/>
    <mergeCell ref="Z111:AA111"/>
    <mergeCell ref="B145:N145"/>
    <mergeCell ref="Z145:AA145"/>
    <mergeCell ref="B162:N162"/>
    <mergeCell ref="Z162:AA162"/>
    <mergeCell ref="B168:N168"/>
    <mergeCell ref="Z168:AA168"/>
    <mergeCell ref="B163:N163"/>
    <mergeCell ref="Z163:AA163"/>
    <mergeCell ref="B155:N155"/>
    <mergeCell ref="Z155:AA155"/>
    <mergeCell ref="B190:N190"/>
    <mergeCell ref="Z190:AA190"/>
    <mergeCell ref="B214:N214"/>
    <mergeCell ref="Z214:AA214"/>
    <mergeCell ref="B220:N220"/>
    <mergeCell ref="Z220:AA220"/>
    <mergeCell ref="B232:N232"/>
    <mergeCell ref="Z232:AA232"/>
    <mergeCell ref="B226:N226"/>
    <mergeCell ref="Z226:AA226"/>
    <mergeCell ref="B222:N222"/>
    <mergeCell ref="Z222:AA222"/>
    <mergeCell ref="B267:N267"/>
    <mergeCell ref="Z267:AA267"/>
    <mergeCell ref="B274:N274"/>
    <mergeCell ref="Z274:AA274"/>
    <mergeCell ref="B308:N308"/>
    <mergeCell ref="Z308:AA308"/>
    <mergeCell ref="B295:N295"/>
    <mergeCell ref="Z295:AA295"/>
    <mergeCell ref="B303:N303"/>
    <mergeCell ref="Z303:AA303"/>
    <mergeCell ref="B419:N419"/>
    <mergeCell ref="Z419:AA419"/>
    <mergeCell ref="B443:N443"/>
    <mergeCell ref="Z443:AA443"/>
    <mergeCell ref="B458:N458"/>
    <mergeCell ref="Z458:AA458"/>
    <mergeCell ref="B437:N437"/>
    <mergeCell ref="Z437:AA437"/>
    <mergeCell ref="B444:N444"/>
    <mergeCell ref="Z444:AA444"/>
    <mergeCell ref="B473:N473"/>
    <mergeCell ref="Z473:AA473"/>
    <mergeCell ref="B482:N482"/>
    <mergeCell ref="Z482:AA482"/>
    <mergeCell ref="B469:N469"/>
    <mergeCell ref="Z469:AA469"/>
    <mergeCell ref="B476:N476"/>
    <mergeCell ref="Z476:AA476"/>
    <mergeCell ref="B497:N497"/>
    <mergeCell ref="Z497:AA497"/>
    <mergeCell ref="B503:N503"/>
    <mergeCell ref="Z503:AA503"/>
    <mergeCell ref="B509:N509"/>
    <mergeCell ref="Z509:AA509"/>
    <mergeCell ref="B498:N498"/>
    <mergeCell ref="Z498:AA498"/>
    <mergeCell ref="B504:N504"/>
    <mergeCell ref="Z504:AA504"/>
    <mergeCell ref="B548:N548"/>
    <mergeCell ref="Z548:AA548"/>
    <mergeCell ref="B555:N555"/>
    <mergeCell ref="Z555:AA555"/>
    <mergeCell ref="B532:N532"/>
    <mergeCell ref="Z532:AA532"/>
    <mergeCell ref="B537:N537"/>
    <mergeCell ref="Z537:AA537"/>
    <mergeCell ref="B547:N547"/>
    <mergeCell ref="Z547:AA547"/>
    <mergeCell ref="B586:N586"/>
    <mergeCell ref="Z586:AA586"/>
    <mergeCell ref="B567:N567"/>
    <mergeCell ref="Z567:AA567"/>
    <mergeCell ref="B574:N574"/>
    <mergeCell ref="Z574:AA574"/>
    <mergeCell ref="B585:N585"/>
    <mergeCell ref="Z585:AA585"/>
    <mergeCell ref="B618:N618"/>
    <mergeCell ref="Z618:AA618"/>
    <mergeCell ref="B641:N641"/>
    <mergeCell ref="Z641:AA641"/>
    <mergeCell ref="B648:N648"/>
    <mergeCell ref="Z648:AA648"/>
    <mergeCell ref="B619:N619"/>
    <mergeCell ref="Z619:AA619"/>
    <mergeCell ref="B624:N624"/>
    <mergeCell ref="Z624:AA624"/>
    <mergeCell ref="B664:N664"/>
    <mergeCell ref="Z664:AA664"/>
    <mergeCell ref="B674:N674"/>
    <mergeCell ref="Z674:AA674"/>
    <mergeCell ref="B680:N680"/>
    <mergeCell ref="Z680:AA680"/>
    <mergeCell ref="B691:N691"/>
    <mergeCell ref="Z691:AA691"/>
    <mergeCell ref="B681:N681"/>
    <mergeCell ref="Z681:AA681"/>
    <mergeCell ref="B676:N676"/>
    <mergeCell ref="Z676:AA676"/>
    <mergeCell ref="B749:N749"/>
    <mergeCell ref="Z749:AA749"/>
    <mergeCell ref="B760:N760"/>
    <mergeCell ref="Z760:AA760"/>
    <mergeCell ref="B719:N719"/>
    <mergeCell ref="Z719:AA719"/>
    <mergeCell ref="B750:N750"/>
    <mergeCell ref="Z750:AA750"/>
    <mergeCell ref="B748:N748"/>
    <mergeCell ref="Z748:AA748"/>
    <mergeCell ref="B773:N773"/>
    <mergeCell ref="Z773:AA773"/>
    <mergeCell ref="B14:N14"/>
    <mergeCell ref="Z14:AA14"/>
    <mergeCell ref="B23:N23"/>
    <mergeCell ref="Z23:AA23"/>
    <mergeCell ref="B29:N29"/>
    <mergeCell ref="Z29:AA29"/>
    <mergeCell ref="B34:N34"/>
    <mergeCell ref="Z34:AA34"/>
    <mergeCell ref="B39:N39"/>
    <mergeCell ref="Z39:AA39"/>
    <mergeCell ref="B64:N64"/>
    <mergeCell ref="Z64:AA64"/>
    <mergeCell ref="B54:N54"/>
    <mergeCell ref="Z54:AA54"/>
    <mergeCell ref="B46:N46"/>
    <mergeCell ref="Z46:AA46"/>
    <mergeCell ref="B82:N82"/>
    <mergeCell ref="Z82:AA82"/>
    <mergeCell ref="B91:N91"/>
    <mergeCell ref="Z91:AA91"/>
    <mergeCell ref="B84:N84"/>
    <mergeCell ref="Z84:AA84"/>
    <mergeCell ref="B88:N88"/>
    <mergeCell ref="Z88:AA88"/>
    <mergeCell ref="B120:N120"/>
    <mergeCell ref="Z120:AA120"/>
    <mergeCell ref="B125:N125"/>
    <mergeCell ref="Z125:AA125"/>
    <mergeCell ref="B130:N130"/>
    <mergeCell ref="Z130:AA130"/>
    <mergeCell ref="B140:N140"/>
    <mergeCell ref="Z140:AA140"/>
    <mergeCell ref="B146:N146"/>
    <mergeCell ref="Z146:AA146"/>
    <mergeCell ref="B154:N154"/>
    <mergeCell ref="Z154:AA154"/>
    <mergeCell ref="B147:N147"/>
    <mergeCell ref="Z147:AA147"/>
    <mergeCell ref="B151:N151"/>
    <mergeCell ref="Z151:AA151"/>
    <mergeCell ref="B169:N169"/>
    <mergeCell ref="Z169:AA169"/>
    <mergeCell ref="B178:N178"/>
    <mergeCell ref="Z178:AA178"/>
    <mergeCell ref="B185:N185"/>
    <mergeCell ref="Z185:AA185"/>
    <mergeCell ref="B175:N175"/>
    <mergeCell ref="Z175:AA175"/>
    <mergeCell ref="B208:N208"/>
    <mergeCell ref="Z208:AA208"/>
    <mergeCell ref="B197:N197"/>
    <mergeCell ref="Z197:AA197"/>
    <mergeCell ref="B215:N215"/>
    <mergeCell ref="Z215:AA215"/>
    <mergeCell ref="B221:N221"/>
    <mergeCell ref="Z221:AA221"/>
    <mergeCell ref="B217:N217"/>
    <mergeCell ref="Z217:AA217"/>
    <mergeCell ref="B233:N233"/>
    <mergeCell ref="Z233:AA233"/>
    <mergeCell ref="B239:N239"/>
    <mergeCell ref="Z239:AA239"/>
    <mergeCell ref="B247:N247"/>
    <mergeCell ref="Z247:AA247"/>
    <mergeCell ref="B241:N241"/>
    <mergeCell ref="Z241:AA241"/>
    <mergeCell ref="B242:N242"/>
    <mergeCell ref="Z242:AA242"/>
    <mergeCell ref="B268:N268"/>
    <mergeCell ref="Z268:AA268"/>
    <mergeCell ref="B275:N275"/>
    <mergeCell ref="Z275:AA275"/>
    <mergeCell ref="B269:N269"/>
    <mergeCell ref="Z269:AA269"/>
    <mergeCell ref="B271:N271"/>
    <mergeCell ref="Z271:AA271"/>
    <mergeCell ref="B273:N273"/>
    <mergeCell ref="Z273:AA273"/>
    <mergeCell ref="B382:N382"/>
    <mergeCell ref="Z382:AA382"/>
    <mergeCell ref="B394:N394"/>
    <mergeCell ref="Z394:AA394"/>
    <mergeCell ref="B311:N311"/>
    <mergeCell ref="Z311:AA311"/>
    <mergeCell ref="B315:N315"/>
    <mergeCell ref="Z315:AA315"/>
    <mergeCell ref="B402:N402"/>
    <mergeCell ref="Z402:AA402"/>
    <mergeCell ref="B411:N411"/>
    <mergeCell ref="Z411:AA411"/>
    <mergeCell ref="B420:N420"/>
    <mergeCell ref="Z420:AA420"/>
    <mergeCell ref="B413:N413"/>
    <mergeCell ref="Z413:AA413"/>
    <mergeCell ref="B414:N414"/>
    <mergeCell ref="Z414:AA414"/>
    <mergeCell ref="B467:N467"/>
    <mergeCell ref="Z467:AA467"/>
    <mergeCell ref="B474:N474"/>
    <mergeCell ref="Z474:AA474"/>
    <mergeCell ref="B460:N460"/>
    <mergeCell ref="Z460:AA460"/>
    <mergeCell ref="B468:N468"/>
    <mergeCell ref="Z468:AA468"/>
    <mergeCell ref="B466:N466"/>
    <mergeCell ref="Z466:AA466"/>
    <mergeCell ref="B513:N513"/>
    <mergeCell ref="Z513:AA513"/>
    <mergeCell ref="B483:N483"/>
    <mergeCell ref="Z483:AA483"/>
    <mergeCell ref="B490:N490"/>
    <mergeCell ref="Z490:AA490"/>
    <mergeCell ref="B484:N484"/>
    <mergeCell ref="Z484:AA484"/>
    <mergeCell ref="B517:N517"/>
    <mergeCell ref="Z517:AA517"/>
    <mergeCell ref="B524:N524"/>
    <mergeCell ref="Z524:AA524"/>
    <mergeCell ref="B519:N519"/>
    <mergeCell ref="Z519:AA519"/>
    <mergeCell ref="B587:N587"/>
    <mergeCell ref="Z587:AA587"/>
    <mergeCell ref="B590:N590"/>
    <mergeCell ref="Z590:AA590"/>
    <mergeCell ref="B593:N593"/>
    <mergeCell ref="Z593:AA593"/>
    <mergeCell ref="B592:N592"/>
    <mergeCell ref="Z592:AA592"/>
    <mergeCell ref="B601:N601"/>
    <mergeCell ref="Z601:AA601"/>
    <mergeCell ref="B610:N610"/>
    <mergeCell ref="Z610:AA610"/>
    <mergeCell ref="B603:N603"/>
    <mergeCell ref="Z603:AA603"/>
    <mergeCell ref="B607:N607"/>
    <mergeCell ref="Z607:AA607"/>
    <mergeCell ref="B642:N642"/>
    <mergeCell ref="Z642:AA642"/>
    <mergeCell ref="B649:N649"/>
    <mergeCell ref="Z649:AA649"/>
    <mergeCell ref="B659:N659"/>
    <mergeCell ref="Z659:AA659"/>
    <mergeCell ref="B650:N650"/>
    <mergeCell ref="Z650:AA650"/>
    <mergeCell ref="B644:N644"/>
    <mergeCell ref="Z644:AA644"/>
    <mergeCell ref="B665:N665"/>
    <mergeCell ref="Z665:AA665"/>
    <mergeCell ref="B701:N701"/>
    <mergeCell ref="Z701:AA701"/>
    <mergeCell ref="B675:N675"/>
    <mergeCell ref="Z675:AA675"/>
    <mergeCell ref="B15:N15"/>
    <mergeCell ref="Z15:AA15"/>
    <mergeCell ref="B24:N24"/>
    <mergeCell ref="Z24:AA24"/>
    <mergeCell ref="B87:N87"/>
    <mergeCell ref="Z87:AA87"/>
    <mergeCell ref="B774:N774"/>
    <mergeCell ref="Z774:AA774"/>
    <mergeCell ref="B692:N692"/>
    <mergeCell ref="Z692:AA692"/>
    <mergeCell ref="B699:N699"/>
    <mergeCell ref="Z699:AA699"/>
    <mergeCell ref="B105:N105"/>
    <mergeCell ref="Z105:AA105"/>
    <mergeCell ref="B141:N141"/>
    <mergeCell ref="Z141:AA141"/>
    <mergeCell ref="B179:N179"/>
    <mergeCell ref="Z179:AA179"/>
    <mergeCell ref="B126:N126"/>
    <mergeCell ref="Z126:AA126"/>
    <mergeCell ref="B198:N198"/>
    <mergeCell ref="Z198:AA198"/>
    <mergeCell ref="B205:N205"/>
    <mergeCell ref="Z205:AA205"/>
    <mergeCell ref="B216:N216"/>
    <mergeCell ref="Z216:AA216"/>
    <mergeCell ref="B207:N207"/>
    <mergeCell ref="Z207:AA207"/>
    <mergeCell ref="B210:N210"/>
    <mergeCell ref="Z210:AA210"/>
    <mergeCell ref="B252:N252"/>
    <mergeCell ref="Z252:AA252"/>
    <mergeCell ref="B261:N261"/>
    <mergeCell ref="Z261:AA261"/>
    <mergeCell ref="B249:N249"/>
    <mergeCell ref="Z249:AA249"/>
    <mergeCell ref="B253:N253"/>
    <mergeCell ref="Z253:AA253"/>
    <mergeCell ref="B260:N260"/>
    <mergeCell ref="Z260:AA260"/>
    <mergeCell ref="B276:N276"/>
    <mergeCell ref="Z276:AA276"/>
    <mergeCell ref="B304:N304"/>
    <mergeCell ref="Z304:AA304"/>
    <mergeCell ref="B310:N310"/>
    <mergeCell ref="Z310:AA310"/>
    <mergeCell ref="B277:N277"/>
    <mergeCell ref="Z277:AA277"/>
    <mergeCell ref="B296:N296"/>
    <mergeCell ref="Z296:AA296"/>
    <mergeCell ref="B403:N403"/>
    <mergeCell ref="Z403:AA403"/>
    <mergeCell ref="B412:N412"/>
    <mergeCell ref="Z412:AA412"/>
    <mergeCell ref="B404:N404"/>
    <mergeCell ref="Z404:AA404"/>
    <mergeCell ref="B406:N406"/>
    <mergeCell ref="Z406:AA406"/>
    <mergeCell ref="B421:N421"/>
    <mergeCell ref="Z421:AA421"/>
    <mergeCell ref="B432:N432"/>
    <mergeCell ref="Z432:AA432"/>
    <mergeCell ref="B438:N438"/>
    <mergeCell ref="Z438:AA438"/>
    <mergeCell ref="B422:N422"/>
    <mergeCell ref="Z422:AA422"/>
    <mergeCell ref="B433:N433"/>
    <mergeCell ref="Z433:AA433"/>
    <mergeCell ref="B475:N475"/>
    <mergeCell ref="Z475:AA475"/>
    <mergeCell ref="B499:N499"/>
    <mergeCell ref="Z499:AA499"/>
    <mergeCell ref="B446:N446"/>
    <mergeCell ref="Z446:AA446"/>
    <mergeCell ref="B453:N453"/>
    <mergeCell ref="Z453:AA453"/>
    <mergeCell ref="B525:N525"/>
    <mergeCell ref="Z525:AA525"/>
    <mergeCell ref="B568:N568"/>
    <mergeCell ref="Z568:AA568"/>
    <mergeCell ref="B533:N533"/>
    <mergeCell ref="Z533:AA533"/>
    <mergeCell ref="B538:N538"/>
    <mergeCell ref="Z538:AA538"/>
    <mergeCell ref="B566:N566"/>
    <mergeCell ref="Z566:AA566"/>
    <mergeCell ref="B596:N596"/>
    <mergeCell ref="Z596:AA596"/>
    <mergeCell ref="B611:N611"/>
    <mergeCell ref="Z611:AA611"/>
    <mergeCell ref="B581:N581"/>
    <mergeCell ref="Z581:AA581"/>
    <mergeCell ref="B588:N588"/>
    <mergeCell ref="Z588:AA588"/>
    <mergeCell ref="B595:N595"/>
    <mergeCell ref="Z595:AA595"/>
    <mergeCell ref="B767:N767"/>
    <mergeCell ref="Z767:AA767"/>
    <mergeCell ref="B710:N710"/>
    <mergeCell ref="Z710:AA710"/>
    <mergeCell ref="B704:N704"/>
    <mergeCell ref="Z704:AA704"/>
    <mergeCell ref="B30:N30"/>
    <mergeCell ref="Z30:AA30"/>
    <mergeCell ref="B35:N35"/>
    <mergeCell ref="Z35:AA35"/>
    <mergeCell ref="B83:N83"/>
    <mergeCell ref="Z83:AA83"/>
    <mergeCell ref="B71:N71"/>
    <mergeCell ref="Z71:AA71"/>
    <mergeCell ref="B77:N77"/>
    <mergeCell ref="Z77:AA77"/>
    <mergeCell ref="B113:N113"/>
    <mergeCell ref="Z113:AA113"/>
    <mergeCell ref="B775:N775"/>
    <mergeCell ref="Z775:AA775"/>
    <mergeCell ref="B782:N782"/>
    <mergeCell ref="Z782:AA782"/>
    <mergeCell ref="B92:N92"/>
    <mergeCell ref="Z92:AA92"/>
    <mergeCell ref="B112:N112"/>
    <mergeCell ref="Z112:AA112"/>
    <mergeCell ref="B121:N121"/>
    <mergeCell ref="Z121:AA121"/>
    <mergeCell ref="B106:N106"/>
    <mergeCell ref="Z106:AA106"/>
    <mergeCell ref="B166:N166"/>
    <mergeCell ref="Z166:AA166"/>
    <mergeCell ref="B134:N134"/>
    <mergeCell ref="Z134:AA134"/>
    <mergeCell ref="B170:N170"/>
    <mergeCell ref="Z170:AA170"/>
    <mergeCell ref="B174:N174"/>
    <mergeCell ref="Z174:AA174"/>
    <mergeCell ref="B171:N171"/>
    <mergeCell ref="Z171:AA171"/>
    <mergeCell ref="B200:N200"/>
    <mergeCell ref="Z200:AA200"/>
    <mergeCell ref="B186:N186"/>
    <mergeCell ref="Z186:AA186"/>
    <mergeCell ref="B191:N191"/>
    <mergeCell ref="Z191:AA191"/>
    <mergeCell ref="B187:N187"/>
    <mergeCell ref="Z187:AA187"/>
    <mergeCell ref="B230:N230"/>
    <mergeCell ref="Z230:AA230"/>
    <mergeCell ref="B199:N199"/>
    <mergeCell ref="Z199:AA199"/>
    <mergeCell ref="B206:N206"/>
    <mergeCell ref="Z206:AA206"/>
    <mergeCell ref="B380:N380"/>
    <mergeCell ref="Z380:AA380"/>
    <mergeCell ref="B227:N227"/>
    <mergeCell ref="Z227:AA227"/>
    <mergeCell ref="B234:N234"/>
    <mergeCell ref="Z234:AA234"/>
    <mergeCell ref="B240:N240"/>
    <mergeCell ref="Z240:AA240"/>
    <mergeCell ref="B236:N236"/>
    <mergeCell ref="Z236:AA236"/>
    <mergeCell ref="B383:N383"/>
    <mergeCell ref="Z383:AA383"/>
    <mergeCell ref="B390:N390"/>
    <mergeCell ref="Z390:AA390"/>
    <mergeCell ref="B387:N387"/>
    <mergeCell ref="Z387:AA387"/>
    <mergeCell ref="B491:N491"/>
    <mergeCell ref="Z491:AA491"/>
    <mergeCell ref="B511:N511"/>
    <mergeCell ref="Z511:AA511"/>
    <mergeCell ref="B518:N518"/>
    <mergeCell ref="Z518:AA518"/>
    <mergeCell ref="B492:N492"/>
    <mergeCell ref="Z492:AA492"/>
    <mergeCell ref="B550:N550"/>
    <mergeCell ref="Z550:AA550"/>
    <mergeCell ref="B557:N557"/>
    <mergeCell ref="Z557:AA557"/>
    <mergeCell ref="B561:N561"/>
    <mergeCell ref="Z561:AA561"/>
    <mergeCell ref="B559:N559"/>
    <mergeCell ref="Z559:AA559"/>
    <mergeCell ref="B553:N553"/>
    <mergeCell ref="Z553:AA553"/>
    <mergeCell ref="B576:N576"/>
    <mergeCell ref="Z576:AA576"/>
    <mergeCell ref="B575:N575"/>
    <mergeCell ref="Z575:AA575"/>
    <mergeCell ref="B573:N573"/>
    <mergeCell ref="Z573:AA573"/>
    <mergeCell ref="B602:N602"/>
    <mergeCell ref="Z602:AA602"/>
    <mergeCell ref="B606:N606"/>
    <mergeCell ref="Z606:AA606"/>
    <mergeCell ref="B597:N597"/>
    <mergeCell ref="Z597:AA597"/>
    <mergeCell ref="B640:N640"/>
    <mergeCell ref="Z640:AA640"/>
    <mergeCell ref="B620:N620"/>
    <mergeCell ref="Z620:AA620"/>
    <mergeCell ref="B625:N625"/>
    <mergeCell ref="Z625:AA625"/>
    <mergeCell ref="B629:N629"/>
    <mergeCell ref="Z629:AA629"/>
    <mergeCell ref="B627:N627"/>
    <mergeCell ref="Z627:AA627"/>
    <mergeCell ref="B662:N662"/>
    <mergeCell ref="Z662:AA662"/>
    <mergeCell ref="B633:N633"/>
    <mergeCell ref="Z633:AA633"/>
    <mergeCell ref="B637:N637"/>
    <mergeCell ref="Z637:AA637"/>
    <mergeCell ref="B643:N643"/>
    <mergeCell ref="Z643:AA643"/>
    <mergeCell ref="B639:N639"/>
    <mergeCell ref="Z639:AA639"/>
    <mergeCell ref="B682:N682"/>
    <mergeCell ref="Z682:AA682"/>
    <mergeCell ref="B693:N693"/>
    <mergeCell ref="Z693:AA693"/>
    <mergeCell ref="B700:N700"/>
    <mergeCell ref="Z700:AA700"/>
    <mergeCell ref="B694:N694"/>
    <mergeCell ref="Z694:AA694"/>
    <mergeCell ref="B687:N687"/>
    <mergeCell ref="Z687:AA687"/>
    <mergeCell ref="B732:N732"/>
    <mergeCell ref="Z732:AA732"/>
    <mergeCell ref="B729:N729"/>
    <mergeCell ref="Z729:AA729"/>
    <mergeCell ref="B755:N755"/>
    <mergeCell ref="Z755:AA755"/>
    <mergeCell ref="B752:N752"/>
    <mergeCell ref="Z752:AA752"/>
    <mergeCell ref="B754:N754"/>
    <mergeCell ref="Z754:AA754"/>
    <mergeCell ref="B25:N25"/>
    <mergeCell ref="Z25:AA25"/>
    <mergeCell ref="B744:N744"/>
    <mergeCell ref="Z744:AA744"/>
    <mergeCell ref="B751:N751"/>
    <mergeCell ref="Z751:AA751"/>
    <mergeCell ref="B711:N711"/>
    <mergeCell ref="Z711:AA711"/>
    <mergeCell ref="B720:N720"/>
    <mergeCell ref="Z720:AA720"/>
    <mergeCell ref="B16:N16"/>
    <mergeCell ref="Z16:AA16"/>
    <mergeCell ref="B19:N19"/>
    <mergeCell ref="Z19:AA19"/>
    <mergeCell ref="B31:N31"/>
    <mergeCell ref="Z31:AA31"/>
    <mergeCell ref="B36:N36"/>
    <mergeCell ref="Z36:AA36"/>
    <mergeCell ref="B41:N41"/>
    <mergeCell ref="Z41:AA41"/>
    <mergeCell ref="B32:N32"/>
    <mergeCell ref="Z32:AA32"/>
    <mergeCell ref="B37:N37"/>
    <mergeCell ref="Z37:AA37"/>
    <mergeCell ref="B55:N55"/>
    <mergeCell ref="Z55:AA55"/>
    <mergeCell ref="B60:N60"/>
    <mergeCell ref="Z60:AA60"/>
    <mergeCell ref="B66:N66"/>
    <mergeCell ref="Z66:AA66"/>
    <mergeCell ref="B58:N58"/>
    <mergeCell ref="Z58:AA58"/>
    <mergeCell ref="B61:N61"/>
    <mergeCell ref="Z61:AA61"/>
    <mergeCell ref="B72:N72"/>
    <mergeCell ref="Z72:AA72"/>
    <mergeCell ref="B78:N78"/>
    <mergeCell ref="Z78:AA78"/>
    <mergeCell ref="B76:N76"/>
    <mergeCell ref="Z76:AA76"/>
    <mergeCell ref="B102:N102"/>
    <mergeCell ref="Z102:AA102"/>
    <mergeCell ref="B94:N94"/>
    <mergeCell ref="Z94:AA94"/>
    <mergeCell ref="B101:N101"/>
    <mergeCell ref="Z101:AA101"/>
    <mergeCell ref="B127:N127"/>
    <mergeCell ref="Z127:AA127"/>
    <mergeCell ref="B123:N123"/>
    <mergeCell ref="Z123:AA123"/>
    <mergeCell ref="B131:N131"/>
    <mergeCell ref="Z131:AA131"/>
    <mergeCell ref="B133:N133"/>
    <mergeCell ref="Z133:AA133"/>
    <mergeCell ref="B135:N135"/>
    <mergeCell ref="Z135:AA135"/>
    <mergeCell ref="B137:N137"/>
    <mergeCell ref="Z137:AA137"/>
    <mergeCell ref="B158:N158"/>
    <mergeCell ref="Z158:AA158"/>
    <mergeCell ref="B142:N142"/>
    <mergeCell ref="Z142:AA142"/>
    <mergeCell ref="B148:N148"/>
    <mergeCell ref="Z148:AA148"/>
    <mergeCell ref="B194:N194"/>
    <mergeCell ref="Z194:AA194"/>
    <mergeCell ref="B156:N156"/>
    <mergeCell ref="Z156:AA156"/>
    <mergeCell ref="B159:N159"/>
    <mergeCell ref="Z159:AA159"/>
    <mergeCell ref="B165:N165"/>
    <mergeCell ref="Z165:AA165"/>
    <mergeCell ref="B160:N160"/>
    <mergeCell ref="Z160:AA160"/>
    <mergeCell ref="B229:N229"/>
    <mergeCell ref="Z229:AA229"/>
    <mergeCell ref="B225:N225"/>
    <mergeCell ref="Z225:AA225"/>
    <mergeCell ref="B192:N192"/>
    <mergeCell ref="Z192:AA192"/>
    <mergeCell ref="B263:N263"/>
    <mergeCell ref="Z263:AA263"/>
    <mergeCell ref="B258:N258"/>
    <mergeCell ref="Z258:AA258"/>
    <mergeCell ref="B223:N223"/>
    <mergeCell ref="Z223:AA223"/>
    <mergeCell ref="B228:N228"/>
    <mergeCell ref="Z228:AA228"/>
    <mergeCell ref="B235:N235"/>
    <mergeCell ref="Z235:AA235"/>
    <mergeCell ref="B278:N278"/>
    <mergeCell ref="Z278:AA278"/>
    <mergeCell ref="B281:N281"/>
    <mergeCell ref="Z281:AA281"/>
    <mergeCell ref="B289:N289"/>
    <mergeCell ref="Z289:AA289"/>
    <mergeCell ref="B279:N279"/>
    <mergeCell ref="Z279:AA279"/>
    <mergeCell ref="B282:N282"/>
    <mergeCell ref="Z282:AA282"/>
    <mergeCell ref="B300:N300"/>
    <mergeCell ref="Z300:AA300"/>
    <mergeCell ref="B293:N293"/>
    <mergeCell ref="Z293:AA293"/>
    <mergeCell ref="B298:N298"/>
    <mergeCell ref="Z298:AA298"/>
    <mergeCell ref="B305:N305"/>
    <mergeCell ref="Z305:AA305"/>
    <mergeCell ref="B312:N312"/>
    <mergeCell ref="Z312:AA312"/>
    <mergeCell ref="B316:N316"/>
    <mergeCell ref="Z316:AA316"/>
    <mergeCell ref="B314:N314"/>
    <mergeCell ref="Z314:AA314"/>
    <mergeCell ref="B309:N309"/>
    <mergeCell ref="Z309:AA309"/>
    <mergeCell ref="B343:N343"/>
    <mergeCell ref="Z343:AA343"/>
    <mergeCell ref="B321:N321"/>
    <mergeCell ref="Z321:AA321"/>
    <mergeCell ref="B328:N328"/>
    <mergeCell ref="Z328:AA328"/>
    <mergeCell ref="B338:N338"/>
    <mergeCell ref="Z338:AA338"/>
    <mergeCell ref="B324:N324"/>
    <mergeCell ref="Z324:AA324"/>
    <mergeCell ref="B344:N344"/>
    <mergeCell ref="Z344:AA344"/>
    <mergeCell ref="B347:N347"/>
    <mergeCell ref="Z347:AA347"/>
    <mergeCell ref="B345:N345"/>
    <mergeCell ref="Z345:AA345"/>
    <mergeCell ref="B353:N353"/>
    <mergeCell ref="Z353:AA353"/>
    <mergeCell ref="B366:N366"/>
    <mergeCell ref="Z366:AA366"/>
    <mergeCell ref="B362:N362"/>
    <mergeCell ref="Z362:AA362"/>
    <mergeCell ref="B364:N364"/>
    <mergeCell ref="Z364:AA364"/>
    <mergeCell ref="B371:N371"/>
    <mergeCell ref="Z371:AA371"/>
    <mergeCell ref="B377:N377"/>
    <mergeCell ref="Z377:AA377"/>
    <mergeCell ref="B384:N384"/>
    <mergeCell ref="Z384:AA384"/>
    <mergeCell ref="B374:N374"/>
    <mergeCell ref="Z374:AA374"/>
    <mergeCell ref="B378:N378"/>
    <mergeCell ref="Z378:AA378"/>
    <mergeCell ref="B391:N391"/>
    <mergeCell ref="Z391:AA391"/>
    <mergeCell ref="B396:N396"/>
    <mergeCell ref="Z396:AA396"/>
    <mergeCell ref="B405:N405"/>
    <mergeCell ref="Z405:AA405"/>
    <mergeCell ref="B397:N397"/>
    <mergeCell ref="Z397:AA397"/>
    <mergeCell ref="B399:N399"/>
    <mergeCell ref="Z399:AA399"/>
    <mergeCell ref="B429:N429"/>
    <mergeCell ref="Z429:AA429"/>
    <mergeCell ref="B424:N424"/>
    <mergeCell ref="Z424:AA424"/>
    <mergeCell ref="B427:N427"/>
    <mergeCell ref="Z427:AA427"/>
    <mergeCell ref="B439:N439"/>
    <mergeCell ref="Z439:AA439"/>
    <mergeCell ref="B447:N447"/>
    <mergeCell ref="Z447:AA447"/>
    <mergeCell ref="B441:N441"/>
    <mergeCell ref="Z441:AA441"/>
    <mergeCell ref="B445:N445"/>
    <mergeCell ref="Z445:AA445"/>
    <mergeCell ref="B442:N442"/>
    <mergeCell ref="Z442:AA442"/>
    <mergeCell ref="B450:N450"/>
    <mergeCell ref="Z450:AA450"/>
    <mergeCell ref="B454:N454"/>
    <mergeCell ref="Z454:AA454"/>
    <mergeCell ref="B461:N461"/>
    <mergeCell ref="Z461:AA461"/>
    <mergeCell ref="B456:N456"/>
    <mergeCell ref="Z456:AA456"/>
    <mergeCell ref="B459:N459"/>
    <mergeCell ref="Z459:AA459"/>
    <mergeCell ref="B480:N480"/>
    <mergeCell ref="Z480:AA480"/>
    <mergeCell ref="B486:N486"/>
    <mergeCell ref="Z486:AA486"/>
    <mergeCell ref="B512:N512"/>
    <mergeCell ref="Z512:AA512"/>
    <mergeCell ref="B501:N501"/>
    <mergeCell ref="Z501:AA501"/>
    <mergeCell ref="B507:N507"/>
    <mergeCell ref="Z507:AA507"/>
    <mergeCell ref="B505:N505"/>
    <mergeCell ref="Z505:AA505"/>
    <mergeCell ref="B510:N510"/>
    <mergeCell ref="Z510:AA510"/>
    <mergeCell ref="B526:N526"/>
    <mergeCell ref="Z526:AA526"/>
    <mergeCell ref="B534:N534"/>
    <mergeCell ref="Z534:AA534"/>
    <mergeCell ref="B539:N539"/>
    <mergeCell ref="Z539:AA539"/>
    <mergeCell ref="B536:N536"/>
    <mergeCell ref="Z536:AA536"/>
    <mergeCell ref="B531:N531"/>
    <mergeCell ref="Z531:AA531"/>
    <mergeCell ref="B544:N544"/>
    <mergeCell ref="Z544:AA544"/>
    <mergeCell ref="B551:N551"/>
    <mergeCell ref="Z551:AA551"/>
    <mergeCell ref="B558:N558"/>
    <mergeCell ref="Z558:AA558"/>
    <mergeCell ref="B552:N552"/>
    <mergeCell ref="Z552:AA552"/>
    <mergeCell ref="B546:N546"/>
    <mergeCell ref="Z546:AA546"/>
    <mergeCell ref="B563:N563"/>
    <mergeCell ref="Z563:AA563"/>
    <mergeCell ref="B571:N571"/>
    <mergeCell ref="Z571:AA571"/>
    <mergeCell ref="B569:N569"/>
    <mergeCell ref="Z569:AA569"/>
    <mergeCell ref="B616:N616"/>
    <mergeCell ref="Z616:AA616"/>
    <mergeCell ref="B577:N577"/>
    <mergeCell ref="Z577:AA577"/>
    <mergeCell ref="B582:N582"/>
    <mergeCell ref="Z582:AA582"/>
    <mergeCell ref="B589:N589"/>
    <mergeCell ref="Z589:AA589"/>
    <mergeCell ref="B578:N578"/>
    <mergeCell ref="Z578:AA578"/>
    <mergeCell ref="B621:N621"/>
    <mergeCell ref="Z621:AA621"/>
    <mergeCell ref="B626:N626"/>
    <mergeCell ref="Z626:AA626"/>
    <mergeCell ref="B622:N622"/>
    <mergeCell ref="Z622:AA622"/>
    <mergeCell ref="B623:N623"/>
    <mergeCell ref="Z623:AA623"/>
    <mergeCell ref="B638:N638"/>
    <mergeCell ref="Z638:AA638"/>
    <mergeCell ref="B631:N631"/>
    <mergeCell ref="Z631:AA631"/>
    <mergeCell ref="B635:N635"/>
    <mergeCell ref="Z635:AA635"/>
    <mergeCell ref="B654:N654"/>
    <mergeCell ref="Z654:AA654"/>
    <mergeCell ref="B661:N661"/>
    <mergeCell ref="Z661:AA661"/>
    <mergeCell ref="B656:N656"/>
    <mergeCell ref="Z656:AA656"/>
    <mergeCell ref="B660:N660"/>
    <mergeCell ref="Z660:AA660"/>
    <mergeCell ref="B658:N658"/>
    <mergeCell ref="Z658:AA658"/>
    <mergeCell ref="B667:N667"/>
    <mergeCell ref="Z667:AA667"/>
    <mergeCell ref="B666:N666"/>
    <mergeCell ref="Z666:AA666"/>
    <mergeCell ref="B670:N670"/>
    <mergeCell ref="Z670:AA670"/>
    <mergeCell ref="B677:N677"/>
    <mergeCell ref="Z677:AA677"/>
    <mergeCell ref="B683:N683"/>
    <mergeCell ref="Z683:AA683"/>
    <mergeCell ref="B686:N686"/>
    <mergeCell ref="Z686:AA686"/>
    <mergeCell ref="B684:N684"/>
    <mergeCell ref="Z684:AA684"/>
    <mergeCell ref="B679:N679"/>
    <mergeCell ref="Z679:AA679"/>
    <mergeCell ref="B721:N721"/>
    <mergeCell ref="Z721:AA721"/>
    <mergeCell ref="B713:N713"/>
    <mergeCell ref="Z713:AA713"/>
    <mergeCell ref="B715:N715"/>
    <mergeCell ref="Z715:AA715"/>
    <mergeCell ref="B718:N718"/>
    <mergeCell ref="Z718:AA718"/>
    <mergeCell ref="B733:N733"/>
    <mergeCell ref="Z733:AA733"/>
    <mergeCell ref="B741:N741"/>
    <mergeCell ref="Z741:AA741"/>
    <mergeCell ref="B745:N745"/>
    <mergeCell ref="Z745:AA745"/>
    <mergeCell ref="B736:N736"/>
    <mergeCell ref="Z736:AA736"/>
    <mergeCell ref="B738:N738"/>
    <mergeCell ref="Z738:AA738"/>
    <mergeCell ref="B756:N756"/>
    <mergeCell ref="Z756:AA756"/>
    <mergeCell ref="B763:N763"/>
    <mergeCell ref="Z763:AA763"/>
    <mergeCell ref="B768:N768"/>
    <mergeCell ref="Z768:AA768"/>
    <mergeCell ref="B757:N757"/>
    <mergeCell ref="Z757:AA757"/>
    <mergeCell ref="B764:N764"/>
    <mergeCell ref="Z764:AA764"/>
    <mergeCell ref="B776:N776"/>
    <mergeCell ref="Z776:AA776"/>
    <mergeCell ref="B779:N779"/>
    <mergeCell ref="Z779:AA779"/>
    <mergeCell ref="B783:N783"/>
    <mergeCell ref="Z783:AA783"/>
    <mergeCell ref="B781:N781"/>
    <mergeCell ref="Z781:AA781"/>
    <mergeCell ref="B786:N786"/>
    <mergeCell ref="Z786:AA786"/>
    <mergeCell ref="B791:N791"/>
    <mergeCell ref="Z791:AA791"/>
    <mergeCell ref="B17:N17"/>
    <mergeCell ref="Z17:AA17"/>
    <mergeCell ref="B20:N20"/>
    <mergeCell ref="Z20:AA20"/>
    <mergeCell ref="B44:N44"/>
    <mergeCell ref="Z44:AA44"/>
    <mergeCell ref="B47:N47"/>
    <mergeCell ref="Z47:AA47"/>
    <mergeCell ref="B45:N45"/>
    <mergeCell ref="Z45:AA45"/>
    <mergeCell ref="B74:N74"/>
    <mergeCell ref="Z74:AA74"/>
    <mergeCell ref="B49:N49"/>
    <mergeCell ref="Z49:AA49"/>
    <mergeCell ref="B51:N51"/>
    <mergeCell ref="Z51:AA51"/>
    <mergeCell ref="B56:N56"/>
    <mergeCell ref="Z56:AA56"/>
    <mergeCell ref="B53:N53"/>
    <mergeCell ref="Z53:AA53"/>
    <mergeCell ref="B86:N86"/>
    <mergeCell ref="Z86:AA86"/>
    <mergeCell ref="B67:N67"/>
    <mergeCell ref="Z67:AA67"/>
    <mergeCell ref="B73:N73"/>
    <mergeCell ref="Z73:AA73"/>
    <mergeCell ref="B68:N68"/>
    <mergeCell ref="Z68:AA68"/>
    <mergeCell ref="B99:N99"/>
    <mergeCell ref="Z99:AA99"/>
    <mergeCell ref="B79:N79"/>
    <mergeCell ref="Z79:AA79"/>
    <mergeCell ref="B85:N85"/>
    <mergeCell ref="Z85:AA85"/>
    <mergeCell ref="B89:N89"/>
    <mergeCell ref="Z89:AA89"/>
    <mergeCell ref="B80:N80"/>
    <mergeCell ref="Z80:AA80"/>
    <mergeCell ref="B116:N116"/>
    <mergeCell ref="Z116:AA116"/>
    <mergeCell ref="B96:N96"/>
    <mergeCell ref="Z96:AA96"/>
    <mergeCell ref="B98:N98"/>
    <mergeCell ref="Z98:AA98"/>
    <mergeCell ref="B103:N103"/>
    <mergeCell ref="Z103:AA103"/>
    <mergeCell ref="B97:N97"/>
    <mergeCell ref="Z97:AA97"/>
    <mergeCell ref="B128:N128"/>
    <mergeCell ref="Z128:AA128"/>
    <mergeCell ref="B132:N132"/>
    <mergeCell ref="Z132:AA132"/>
    <mergeCell ref="B129:N129"/>
    <mergeCell ref="Z129:AA129"/>
    <mergeCell ref="B136:N136"/>
    <mergeCell ref="Z136:AA136"/>
    <mergeCell ref="B152:N152"/>
    <mergeCell ref="Z152:AA152"/>
    <mergeCell ref="B157:N157"/>
    <mergeCell ref="Z157:AA157"/>
    <mergeCell ref="B153:N153"/>
    <mergeCell ref="Z153:AA153"/>
    <mergeCell ref="B176:N176"/>
    <mergeCell ref="Z176:AA176"/>
    <mergeCell ref="B181:N181"/>
    <mergeCell ref="Z181:AA181"/>
    <mergeCell ref="B177:N177"/>
    <mergeCell ref="Z177:AA177"/>
    <mergeCell ref="B180:N180"/>
    <mergeCell ref="Z180:AA180"/>
    <mergeCell ref="B201:N201"/>
    <mergeCell ref="Z201:AA201"/>
    <mergeCell ref="B188:N188"/>
    <mergeCell ref="Z188:AA188"/>
    <mergeCell ref="B193:N193"/>
    <mergeCell ref="Z193:AA193"/>
    <mergeCell ref="B218:N218"/>
    <mergeCell ref="Z218:AA218"/>
    <mergeCell ref="B224:N224"/>
    <mergeCell ref="Z224:AA224"/>
    <mergeCell ref="B219:N219"/>
    <mergeCell ref="Z219:AA219"/>
    <mergeCell ref="B254:N254"/>
    <mergeCell ref="Z254:AA254"/>
    <mergeCell ref="B257:N257"/>
    <mergeCell ref="Z257:AA257"/>
    <mergeCell ref="B255:N255"/>
    <mergeCell ref="Z255:AA255"/>
    <mergeCell ref="B256:N256"/>
    <mergeCell ref="Z256:AA256"/>
    <mergeCell ref="B286:N286"/>
    <mergeCell ref="Z286:AA286"/>
    <mergeCell ref="B290:N290"/>
    <mergeCell ref="Z290:AA290"/>
    <mergeCell ref="B287:N287"/>
    <mergeCell ref="Z287:AA287"/>
    <mergeCell ref="B288:N288"/>
    <mergeCell ref="Z288:AA288"/>
    <mergeCell ref="B301:N301"/>
    <mergeCell ref="Z301:AA301"/>
    <mergeCell ref="B306:N306"/>
    <mergeCell ref="Z306:AA306"/>
    <mergeCell ref="B313:N313"/>
    <mergeCell ref="Z313:AA313"/>
    <mergeCell ref="B302:N302"/>
    <mergeCell ref="Z302:AA302"/>
    <mergeCell ref="B307:N307"/>
    <mergeCell ref="Z307:AA307"/>
    <mergeCell ref="B317:N317"/>
    <mergeCell ref="Z317:AA317"/>
    <mergeCell ref="B319:N319"/>
    <mergeCell ref="Z319:AA319"/>
    <mergeCell ref="B322:N322"/>
    <mergeCell ref="Z322:AA322"/>
    <mergeCell ref="B318:N318"/>
    <mergeCell ref="Z318:AA318"/>
    <mergeCell ref="B320:N320"/>
    <mergeCell ref="Z320:AA320"/>
    <mergeCell ref="B329:N329"/>
    <mergeCell ref="Z329:AA329"/>
    <mergeCell ref="B331:N331"/>
    <mergeCell ref="Z331:AA331"/>
    <mergeCell ref="B333:N333"/>
    <mergeCell ref="Z333:AA333"/>
    <mergeCell ref="B330:N330"/>
    <mergeCell ref="Z330:AA330"/>
    <mergeCell ref="B332:N332"/>
    <mergeCell ref="Z332:AA332"/>
    <mergeCell ref="B339:N339"/>
    <mergeCell ref="Z339:AA339"/>
    <mergeCell ref="B342:N342"/>
    <mergeCell ref="Z342:AA342"/>
    <mergeCell ref="B340:N340"/>
    <mergeCell ref="Z340:AA340"/>
    <mergeCell ref="B341:N341"/>
    <mergeCell ref="Z341:AA341"/>
    <mergeCell ref="B358:N358"/>
    <mergeCell ref="Z358:AA358"/>
    <mergeCell ref="B348:N348"/>
    <mergeCell ref="Z348:AA348"/>
    <mergeCell ref="B351:N351"/>
    <mergeCell ref="Z351:AA351"/>
    <mergeCell ref="B356:N356"/>
    <mergeCell ref="Z356:AA356"/>
    <mergeCell ref="B370:N370"/>
    <mergeCell ref="Z370:AA370"/>
    <mergeCell ref="B354:N354"/>
    <mergeCell ref="Z354:AA354"/>
    <mergeCell ref="B357:N357"/>
    <mergeCell ref="Z357:AA357"/>
    <mergeCell ref="B359:N359"/>
    <mergeCell ref="Z359:AA359"/>
    <mergeCell ref="B355:N355"/>
    <mergeCell ref="Z355:AA355"/>
    <mergeCell ref="B392:N392"/>
    <mergeCell ref="Z392:AA392"/>
    <mergeCell ref="B367:N367"/>
    <mergeCell ref="Z367:AA367"/>
    <mergeCell ref="B369:N369"/>
    <mergeCell ref="Z369:AA369"/>
    <mergeCell ref="B372:N372"/>
    <mergeCell ref="Z372:AA372"/>
    <mergeCell ref="B368:N368"/>
    <mergeCell ref="Z368:AA368"/>
    <mergeCell ref="B436:N436"/>
    <mergeCell ref="Z436:AA436"/>
    <mergeCell ref="B408:N408"/>
    <mergeCell ref="Z408:AA408"/>
    <mergeCell ref="B415:N415"/>
    <mergeCell ref="Z415:AA415"/>
    <mergeCell ref="B417:N417"/>
    <mergeCell ref="Z417:AA417"/>
    <mergeCell ref="B434:N434"/>
    <mergeCell ref="Z434:AA434"/>
    <mergeCell ref="B452:N452"/>
    <mergeCell ref="Z452:AA452"/>
    <mergeCell ref="B430:N430"/>
    <mergeCell ref="Z430:AA430"/>
    <mergeCell ref="B435:N435"/>
    <mergeCell ref="Z435:AA435"/>
    <mergeCell ref="B440:N440"/>
    <mergeCell ref="Z440:AA440"/>
    <mergeCell ref="B431:N431"/>
    <mergeCell ref="Z431:AA431"/>
    <mergeCell ref="B471:N471"/>
    <mergeCell ref="Z471:AA471"/>
    <mergeCell ref="B448:N448"/>
    <mergeCell ref="Z448:AA448"/>
    <mergeCell ref="B451:N451"/>
    <mergeCell ref="Z451:AA451"/>
    <mergeCell ref="B455:N455"/>
    <mergeCell ref="Z455:AA455"/>
    <mergeCell ref="B449:N449"/>
    <mergeCell ref="Z449:AA449"/>
    <mergeCell ref="B462:N462"/>
    <mergeCell ref="Z462:AA462"/>
    <mergeCell ref="B470:N470"/>
    <mergeCell ref="Z470:AA470"/>
    <mergeCell ref="B477:N477"/>
    <mergeCell ref="Z477:AA477"/>
    <mergeCell ref="B463:N463"/>
    <mergeCell ref="Z463:AA463"/>
    <mergeCell ref="B535:N535"/>
    <mergeCell ref="Z535:AA535"/>
    <mergeCell ref="B493:N493"/>
    <mergeCell ref="Z493:AA493"/>
    <mergeCell ref="B540:N540"/>
    <mergeCell ref="Z540:AA540"/>
    <mergeCell ref="B542:N542"/>
    <mergeCell ref="Z542:AA542"/>
    <mergeCell ref="B545:N545"/>
    <mergeCell ref="Z545:AA545"/>
    <mergeCell ref="B541:N541"/>
    <mergeCell ref="Z541:AA541"/>
    <mergeCell ref="B543:N543"/>
    <mergeCell ref="Z543:AA543"/>
    <mergeCell ref="B598:N598"/>
    <mergeCell ref="Z598:AA598"/>
    <mergeCell ref="B604:N604"/>
    <mergeCell ref="Z604:AA604"/>
    <mergeCell ref="B599:N599"/>
    <mergeCell ref="Z599:AA599"/>
    <mergeCell ref="B653:N653"/>
    <mergeCell ref="Z653:AA653"/>
    <mergeCell ref="B608:N608"/>
    <mergeCell ref="Z608:AA608"/>
    <mergeCell ref="B613:N613"/>
    <mergeCell ref="Z613:AA613"/>
    <mergeCell ref="B615:N615"/>
    <mergeCell ref="Z615:AA615"/>
    <mergeCell ref="B651:N651"/>
    <mergeCell ref="Z651:AA651"/>
    <mergeCell ref="B645:N645"/>
    <mergeCell ref="Z645:AA645"/>
    <mergeCell ref="B652:N652"/>
    <mergeCell ref="Z652:AA652"/>
    <mergeCell ref="B655:N655"/>
    <mergeCell ref="Z655:AA655"/>
    <mergeCell ref="B646:N646"/>
    <mergeCell ref="Z646:AA646"/>
    <mergeCell ref="B668:N668"/>
    <mergeCell ref="Z668:AA668"/>
    <mergeCell ref="B671:N671"/>
    <mergeCell ref="Z671:AA671"/>
    <mergeCell ref="B669:N669"/>
    <mergeCell ref="Z669:AA669"/>
    <mergeCell ref="B672:N672"/>
    <mergeCell ref="Z672:AA672"/>
    <mergeCell ref="B678:N678"/>
    <mergeCell ref="Z678:AA678"/>
    <mergeCell ref="B702:N702"/>
    <mergeCell ref="Z702:AA702"/>
    <mergeCell ref="B706:N706"/>
    <mergeCell ref="Z706:AA706"/>
    <mergeCell ref="B703:N703"/>
    <mergeCell ref="Z703:AA703"/>
    <mergeCell ref="B705:N705"/>
    <mergeCell ref="Z705:AA705"/>
    <mergeCell ref="B722:N722"/>
    <mergeCell ref="Z722:AA722"/>
    <mergeCell ref="B724:N724"/>
    <mergeCell ref="Z724:AA724"/>
    <mergeCell ref="B726:N726"/>
    <mergeCell ref="Z726:AA726"/>
    <mergeCell ref="B723:N723"/>
    <mergeCell ref="Z723:AA723"/>
    <mergeCell ref="B725:N725"/>
    <mergeCell ref="Z725:AA725"/>
    <mergeCell ref="B753:N753"/>
    <mergeCell ref="Z753:AA753"/>
    <mergeCell ref="B730:N730"/>
    <mergeCell ref="Z730:AA730"/>
    <mergeCell ref="B734:N734"/>
    <mergeCell ref="Z734:AA734"/>
    <mergeCell ref="B777:N777"/>
    <mergeCell ref="Z777:AA777"/>
    <mergeCell ref="B780:N780"/>
    <mergeCell ref="Z780:AA780"/>
    <mergeCell ref="B778:N778"/>
    <mergeCell ref="Z778:AA778"/>
    <mergeCell ref="B784:N784"/>
    <mergeCell ref="Z784:AA784"/>
    <mergeCell ref="B787:N787"/>
    <mergeCell ref="Z787:AA787"/>
    <mergeCell ref="B789:N789"/>
    <mergeCell ref="Z789:AA789"/>
    <mergeCell ref="B785:N785"/>
    <mergeCell ref="Z785:AA785"/>
    <mergeCell ref="B788:N788"/>
    <mergeCell ref="Z788:AA788"/>
    <mergeCell ref="B18:N18"/>
    <mergeCell ref="Z18:AA18"/>
    <mergeCell ref="B21:N21"/>
    <mergeCell ref="Z21:AA21"/>
    <mergeCell ref="B33:N33"/>
    <mergeCell ref="Z33:AA33"/>
    <mergeCell ref="B38:N38"/>
    <mergeCell ref="Z38:AA38"/>
    <mergeCell ref="B43:N43"/>
    <mergeCell ref="Z43:AA43"/>
    <mergeCell ref="B42:N42"/>
    <mergeCell ref="Z42:AA42"/>
    <mergeCell ref="B40:N40"/>
    <mergeCell ref="Z40:AA40"/>
    <mergeCell ref="B48:N48"/>
    <mergeCell ref="Z48:AA48"/>
    <mergeCell ref="B50:N50"/>
    <mergeCell ref="Z50:AA50"/>
    <mergeCell ref="B52:N52"/>
    <mergeCell ref="Z52:AA52"/>
    <mergeCell ref="B57:N57"/>
    <mergeCell ref="Z57:AA57"/>
    <mergeCell ref="B59:N59"/>
    <mergeCell ref="Z59:AA59"/>
    <mergeCell ref="B62:N62"/>
    <mergeCell ref="Z62:AA62"/>
    <mergeCell ref="B90:N90"/>
    <mergeCell ref="Z90:AA90"/>
    <mergeCell ref="B95:N95"/>
    <mergeCell ref="Z95:AA95"/>
    <mergeCell ref="B93:N93"/>
    <mergeCell ref="Z93:AA93"/>
    <mergeCell ref="B104:N104"/>
    <mergeCell ref="Z104:AA104"/>
    <mergeCell ref="B108:N108"/>
    <mergeCell ref="Z108:AA108"/>
    <mergeCell ref="B115:N115"/>
    <mergeCell ref="Z115:AA115"/>
    <mergeCell ref="B107:N107"/>
    <mergeCell ref="Z107:AA107"/>
    <mergeCell ref="B114:N114"/>
    <mergeCell ref="Z114:AA114"/>
    <mergeCell ref="B117:N117"/>
    <mergeCell ref="Z117:AA117"/>
    <mergeCell ref="B124:N124"/>
    <mergeCell ref="Z124:AA124"/>
    <mergeCell ref="B122:N122"/>
    <mergeCell ref="Z122:AA122"/>
    <mergeCell ref="B144:N144"/>
    <mergeCell ref="Z144:AA144"/>
    <mergeCell ref="B150:N150"/>
    <mergeCell ref="Z150:AA150"/>
    <mergeCell ref="B149:N149"/>
    <mergeCell ref="Z149:AA149"/>
    <mergeCell ref="B143:N143"/>
    <mergeCell ref="Z143:AA143"/>
    <mergeCell ref="B161:N161"/>
    <mergeCell ref="Z161:AA161"/>
    <mergeCell ref="B167:N167"/>
    <mergeCell ref="Z167:AA167"/>
    <mergeCell ref="B173:N173"/>
    <mergeCell ref="Z173:AA173"/>
    <mergeCell ref="B172:N172"/>
    <mergeCell ref="Z172:AA172"/>
    <mergeCell ref="B164:N164"/>
    <mergeCell ref="Z164:AA164"/>
    <mergeCell ref="B182:N182"/>
    <mergeCell ref="Z182:AA182"/>
    <mergeCell ref="B189:N189"/>
    <mergeCell ref="Z189:AA189"/>
    <mergeCell ref="B184:N184"/>
    <mergeCell ref="Z184:AA184"/>
    <mergeCell ref="B202:N202"/>
    <mergeCell ref="Z202:AA202"/>
    <mergeCell ref="B209:N209"/>
    <mergeCell ref="Z209:AA209"/>
    <mergeCell ref="B212:N212"/>
    <mergeCell ref="Z212:AA212"/>
    <mergeCell ref="B211:N211"/>
    <mergeCell ref="Z211:AA211"/>
    <mergeCell ref="B204:N204"/>
    <mergeCell ref="Z204:AA204"/>
    <mergeCell ref="B237:N237"/>
    <mergeCell ref="Z237:AA237"/>
    <mergeCell ref="B243:N243"/>
    <mergeCell ref="Z243:AA243"/>
    <mergeCell ref="B251:N251"/>
    <mergeCell ref="Z251:AA251"/>
    <mergeCell ref="B250:N250"/>
    <mergeCell ref="Z250:AA250"/>
    <mergeCell ref="B248:N248"/>
    <mergeCell ref="Z248:AA248"/>
    <mergeCell ref="B259:N259"/>
    <mergeCell ref="Z259:AA259"/>
    <mergeCell ref="B264:N264"/>
    <mergeCell ref="Z264:AA264"/>
    <mergeCell ref="B272:N272"/>
    <mergeCell ref="Z272:AA272"/>
    <mergeCell ref="B262:N262"/>
    <mergeCell ref="Z262:AA262"/>
    <mergeCell ref="B270:N270"/>
    <mergeCell ref="Z270:AA270"/>
    <mergeCell ref="B280:N280"/>
    <mergeCell ref="Z280:AA280"/>
    <mergeCell ref="B283:N283"/>
    <mergeCell ref="Z283:AA283"/>
    <mergeCell ref="B285:N285"/>
    <mergeCell ref="Z285:AA285"/>
    <mergeCell ref="B284:N284"/>
    <mergeCell ref="Z284:AA284"/>
    <mergeCell ref="B291:N291"/>
    <mergeCell ref="Z291:AA291"/>
    <mergeCell ref="B294:N294"/>
    <mergeCell ref="Z294:AA294"/>
    <mergeCell ref="B299:N299"/>
    <mergeCell ref="Z299:AA299"/>
    <mergeCell ref="B292:N292"/>
    <mergeCell ref="Z292:AA292"/>
    <mergeCell ref="B297:N297"/>
    <mergeCell ref="Z297:AA297"/>
    <mergeCell ref="B323:N323"/>
    <mergeCell ref="Z323:AA323"/>
    <mergeCell ref="B325:N325"/>
    <mergeCell ref="Z325:AA325"/>
    <mergeCell ref="B327:N327"/>
    <mergeCell ref="Z327:AA327"/>
    <mergeCell ref="B326:N326"/>
    <mergeCell ref="Z326:AA326"/>
    <mergeCell ref="B334:N334"/>
    <mergeCell ref="Z334:AA334"/>
    <mergeCell ref="B336:N336"/>
    <mergeCell ref="Z336:AA336"/>
    <mergeCell ref="B337:N337"/>
    <mergeCell ref="Z337:AA337"/>
    <mergeCell ref="B335:N335"/>
    <mergeCell ref="Z335:AA335"/>
    <mergeCell ref="B346:N346"/>
    <mergeCell ref="Z346:AA346"/>
    <mergeCell ref="B349:N349"/>
    <mergeCell ref="Z349:AA349"/>
    <mergeCell ref="B352:N352"/>
    <mergeCell ref="Z352:AA352"/>
    <mergeCell ref="B350:N350"/>
    <mergeCell ref="Z350:AA350"/>
    <mergeCell ref="B360:N360"/>
    <mergeCell ref="Z360:AA360"/>
    <mergeCell ref="B363:N363"/>
    <mergeCell ref="Z363:AA363"/>
    <mergeCell ref="B365:N365"/>
    <mergeCell ref="Z365:AA365"/>
    <mergeCell ref="B361:N361"/>
    <mergeCell ref="Z361:AA361"/>
    <mergeCell ref="B373:N373"/>
    <mergeCell ref="Z373:AA373"/>
    <mergeCell ref="B375:N375"/>
    <mergeCell ref="Z375:AA375"/>
    <mergeCell ref="B379:N379"/>
    <mergeCell ref="Z379:AA379"/>
    <mergeCell ref="B376:N376"/>
    <mergeCell ref="Z376:AA376"/>
    <mergeCell ref="B381:N381"/>
    <mergeCell ref="Z381:AA381"/>
    <mergeCell ref="B386:N386"/>
    <mergeCell ref="Z386:AA386"/>
    <mergeCell ref="B389:N389"/>
    <mergeCell ref="Z389:AA389"/>
    <mergeCell ref="B385:N385"/>
    <mergeCell ref="Z385:AA385"/>
    <mergeCell ref="B388:N388"/>
    <mergeCell ref="Z388:AA388"/>
    <mergeCell ref="B393:N393"/>
    <mergeCell ref="Z393:AA393"/>
    <mergeCell ref="B398:N398"/>
    <mergeCell ref="Z398:AA398"/>
    <mergeCell ref="B400:N400"/>
    <mergeCell ref="Z400:AA400"/>
    <mergeCell ref="B395:N395"/>
    <mergeCell ref="Z395:AA395"/>
    <mergeCell ref="B407:N407"/>
    <mergeCell ref="Z407:AA407"/>
    <mergeCell ref="B409:N409"/>
    <mergeCell ref="Z409:AA409"/>
    <mergeCell ref="B416:N416"/>
    <mergeCell ref="Z416:AA416"/>
    <mergeCell ref="B418:N418"/>
    <mergeCell ref="Z418:AA418"/>
    <mergeCell ref="B425:N425"/>
    <mergeCell ref="Z425:AA425"/>
    <mergeCell ref="B428:N428"/>
    <mergeCell ref="Z428:AA428"/>
    <mergeCell ref="B423:N423"/>
    <mergeCell ref="Z423:AA423"/>
    <mergeCell ref="B426:N426"/>
    <mergeCell ref="Z426:AA426"/>
    <mergeCell ref="B478:N478"/>
    <mergeCell ref="Z478:AA478"/>
    <mergeCell ref="B481:N481"/>
    <mergeCell ref="Z481:AA481"/>
    <mergeCell ref="B487:N487"/>
    <mergeCell ref="Z487:AA487"/>
    <mergeCell ref="B479:N479"/>
    <mergeCell ref="Z479:AA479"/>
    <mergeCell ref="B485:N485"/>
    <mergeCell ref="Z485:AA485"/>
    <mergeCell ref="B494:N494"/>
    <mergeCell ref="Z494:AA494"/>
    <mergeCell ref="B502:N502"/>
    <mergeCell ref="Z502:AA502"/>
    <mergeCell ref="B508:N508"/>
    <mergeCell ref="Z508:AA508"/>
    <mergeCell ref="B500:N500"/>
    <mergeCell ref="Z500:AA500"/>
    <mergeCell ref="B506:N506"/>
    <mergeCell ref="Z506:AA506"/>
    <mergeCell ref="B514:N514"/>
    <mergeCell ref="Z514:AA514"/>
    <mergeCell ref="B521:N521"/>
    <mergeCell ref="Z521:AA521"/>
    <mergeCell ref="B528:N528"/>
    <mergeCell ref="Z528:AA528"/>
    <mergeCell ref="B520:N520"/>
    <mergeCell ref="Z520:AA520"/>
    <mergeCell ref="B527:N527"/>
    <mergeCell ref="Z527:AA527"/>
    <mergeCell ref="B560:N560"/>
    <mergeCell ref="Z560:AA560"/>
    <mergeCell ref="B564:N564"/>
    <mergeCell ref="Z564:AA564"/>
    <mergeCell ref="B572:N572"/>
    <mergeCell ref="Z572:AA572"/>
    <mergeCell ref="B562:N562"/>
    <mergeCell ref="Z562:AA562"/>
    <mergeCell ref="B570:N570"/>
    <mergeCell ref="Z570:AA570"/>
    <mergeCell ref="B579:N579"/>
    <mergeCell ref="Z579:AA579"/>
    <mergeCell ref="B584:N584"/>
    <mergeCell ref="Z584:AA584"/>
    <mergeCell ref="B591:N591"/>
    <mergeCell ref="Z591:AA591"/>
    <mergeCell ref="B583:N583"/>
    <mergeCell ref="Z583:AA583"/>
    <mergeCell ref="B580:N580"/>
    <mergeCell ref="Z580:AA580"/>
    <mergeCell ref="B605:N605"/>
    <mergeCell ref="Z605:AA605"/>
    <mergeCell ref="B609:N609"/>
    <mergeCell ref="Z609:AA609"/>
    <mergeCell ref="B614:N614"/>
    <mergeCell ref="Z614:AA614"/>
    <mergeCell ref="B612:N612"/>
    <mergeCell ref="Z612:AA612"/>
    <mergeCell ref="B628:N628"/>
    <mergeCell ref="Z628:AA628"/>
    <mergeCell ref="B632:N632"/>
    <mergeCell ref="Z632:AA632"/>
    <mergeCell ref="B636:N636"/>
    <mergeCell ref="Z636:AA636"/>
    <mergeCell ref="B630:N630"/>
    <mergeCell ref="Z630:AA630"/>
    <mergeCell ref="B634:N634"/>
    <mergeCell ref="Z634:AA634"/>
    <mergeCell ref="B663:N663"/>
    <mergeCell ref="Z663:AA663"/>
    <mergeCell ref="B685:N685"/>
    <mergeCell ref="Z685:AA685"/>
    <mergeCell ref="B688:N688"/>
    <mergeCell ref="Z688:AA688"/>
    <mergeCell ref="B696:N696"/>
    <mergeCell ref="Z696:AA696"/>
    <mergeCell ref="B695:N695"/>
    <mergeCell ref="Z695:AA695"/>
    <mergeCell ref="B707:N707"/>
    <mergeCell ref="Z707:AA707"/>
    <mergeCell ref="B714:N714"/>
    <mergeCell ref="Z714:AA714"/>
    <mergeCell ref="B716:N716"/>
    <mergeCell ref="Z716:AA716"/>
    <mergeCell ref="B712:N712"/>
    <mergeCell ref="Z712:AA712"/>
    <mergeCell ref="B727:N727"/>
    <mergeCell ref="Z727:AA727"/>
    <mergeCell ref="B728:N728"/>
    <mergeCell ref="Z728:AA728"/>
    <mergeCell ref="B731:N731"/>
    <mergeCell ref="Z731:AA731"/>
    <mergeCell ref="B735:N735"/>
    <mergeCell ref="Z735:AA735"/>
    <mergeCell ref="B737:N737"/>
    <mergeCell ref="Z737:AA737"/>
    <mergeCell ref="B739:N739"/>
    <mergeCell ref="Z739:AA739"/>
    <mergeCell ref="B740:N740"/>
    <mergeCell ref="Z740:AA740"/>
    <mergeCell ref="B743:N743"/>
    <mergeCell ref="Z743:AA743"/>
    <mergeCell ref="B747:N747"/>
    <mergeCell ref="Z747:AA747"/>
    <mergeCell ref="B742:N742"/>
    <mergeCell ref="Z742:AA742"/>
    <mergeCell ref="B746:N746"/>
    <mergeCell ref="Z746:AA746"/>
    <mergeCell ref="B758:N758"/>
    <mergeCell ref="Z758:AA758"/>
    <mergeCell ref="B765:N765"/>
    <mergeCell ref="Z765:AA765"/>
    <mergeCell ref="B770:N770"/>
    <mergeCell ref="Z770:AA770"/>
    <mergeCell ref="B769:N769"/>
    <mergeCell ref="Z769:AA769"/>
    <mergeCell ref="B762:N762"/>
    <mergeCell ref="Z762:AA762"/>
    <mergeCell ref="B790:N790"/>
    <mergeCell ref="Z790:AA790"/>
    <mergeCell ref="B793:N793"/>
    <mergeCell ref="Z793:AA793"/>
    <mergeCell ref="B795:N795"/>
    <mergeCell ref="Z795:AA795"/>
    <mergeCell ref="B792:N792"/>
    <mergeCell ref="Z792:AA792"/>
    <mergeCell ref="B794:N794"/>
    <mergeCell ref="Z794:AA794"/>
  </mergeCells>
  <pageMargins left="0.39370078740157499" right="0.196850393700787" top="0.78740157480314998" bottom="0.196850393700787" header="0.39370078740157499" footer="0.196850393700787"/>
  <pageSetup paperSize="9" fitToWidth="4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2023-09-06T04:42:12Z</dcterms:created>
  <dcterms:modified xsi:type="dcterms:W3CDTF">2023-09-06T05:12:58Z</dcterms:modified>
</cp:coreProperties>
</file>